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5600" windowHeight="9240" firstSheet="1" activeTab="4"/>
  </bookViews>
  <sheets>
    <sheet name="1st measure" sheetId="2" r:id="rId1"/>
    <sheet name="2nd measure" sheetId="1" r:id="rId2"/>
    <sheet name="3rd measure" sheetId="3" r:id="rId3"/>
    <sheet name="mean measures" sheetId="5" r:id="rId4"/>
    <sheet name="Sheet2" sheetId="6" r:id="rId5"/>
    <sheet name="graphs of normals" sheetId="7" r:id="rId6"/>
    <sheet name="Sheet3" sheetId="8" r:id="rId7"/>
  </sheets>
  <calcPr calcId="145621"/>
  <fileRecoveryPr repairLoad="1"/>
</workbook>
</file>

<file path=xl/calcChain.xml><?xml version="1.0" encoding="utf-8"?>
<calcChain xmlns="http://schemas.openxmlformats.org/spreadsheetml/2006/main">
  <c r="C9" i="8" l="1"/>
  <c r="B9" i="8"/>
  <c r="B6" i="8"/>
  <c r="C5" i="8"/>
  <c r="B5" i="8"/>
  <c r="C4" i="8"/>
  <c r="E9" i="6"/>
  <c r="E8" i="6"/>
  <c r="E7" i="6"/>
  <c r="E6" i="6"/>
  <c r="E4" i="6"/>
  <c r="E5" i="6"/>
  <c r="C9" i="6"/>
  <c r="C5" i="6"/>
  <c r="C4" i="6"/>
  <c r="B9" i="6"/>
  <c r="B6" i="6"/>
  <c r="B5" i="6"/>
  <c r="B26" i="5"/>
  <c r="E46" i="5"/>
  <c r="C46" i="5"/>
  <c r="B31" i="5"/>
  <c r="K30" i="5"/>
  <c r="J30" i="5"/>
  <c r="I30" i="5"/>
  <c r="G30" i="5"/>
  <c r="E30" i="5"/>
  <c r="D30" i="5"/>
  <c r="C30" i="5"/>
  <c r="B30" i="5"/>
  <c r="K29" i="5"/>
  <c r="J29" i="5"/>
  <c r="I29" i="5"/>
  <c r="H29" i="5"/>
  <c r="G29" i="5"/>
  <c r="F29" i="5"/>
  <c r="K28" i="5"/>
  <c r="J28" i="5"/>
  <c r="H28" i="5"/>
  <c r="F28" i="5"/>
  <c r="E28" i="5"/>
  <c r="C28" i="5"/>
  <c r="B28" i="5"/>
  <c r="L27" i="5"/>
  <c r="K27" i="5"/>
  <c r="J27" i="5"/>
  <c r="I27" i="5"/>
  <c r="D27" i="5"/>
  <c r="L26" i="5"/>
  <c r="K26" i="5"/>
  <c r="J26" i="5"/>
  <c r="H26" i="5"/>
  <c r="F26" i="5"/>
  <c r="E26" i="5"/>
  <c r="D26" i="5"/>
  <c r="C26" i="5"/>
  <c r="L25" i="5"/>
  <c r="K25" i="5"/>
  <c r="J25" i="5"/>
  <c r="I25" i="5"/>
  <c r="H25" i="5"/>
  <c r="G25" i="5"/>
  <c r="F25" i="5"/>
  <c r="E25" i="5"/>
  <c r="D25" i="5"/>
  <c r="C25" i="5"/>
  <c r="L6" i="5"/>
  <c r="L5" i="5"/>
  <c r="L4" i="5"/>
  <c r="K9" i="5"/>
  <c r="K8" i="5"/>
  <c r="K7" i="5"/>
  <c r="K6" i="5"/>
  <c r="K5" i="5"/>
  <c r="K4" i="5"/>
  <c r="J9" i="5"/>
  <c r="J8" i="5"/>
  <c r="J7" i="5"/>
  <c r="J6" i="5"/>
  <c r="J5" i="5"/>
  <c r="J4" i="5"/>
  <c r="I9" i="5"/>
  <c r="I8" i="5"/>
  <c r="I6" i="5"/>
  <c r="I4" i="5"/>
  <c r="H8" i="5"/>
  <c r="H7" i="5"/>
  <c r="H5" i="5"/>
  <c r="H4" i="5"/>
  <c r="G9" i="5"/>
  <c r="G8" i="5"/>
  <c r="G4" i="5"/>
  <c r="F8" i="5"/>
  <c r="F7" i="5"/>
  <c r="F5" i="5"/>
  <c r="F4" i="5"/>
  <c r="E9" i="5"/>
  <c r="E7" i="5"/>
  <c r="E5" i="5"/>
  <c r="E4" i="5"/>
  <c r="D9" i="5"/>
  <c r="D6" i="5"/>
  <c r="D5" i="5"/>
  <c r="D4" i="5"/>
  <c r="C9" i="5"/>
  <c r="C7" i="5"/>
  <c r="C5" i="5"/>
  <c r="C4" i="5"/>
  <c r="B10" i="5"/>
  <c r="B9" i="5"/>
  <c r="B7" i="5"/>
</calcChain>
</file>

<file path=xl/sharedStrings.xml><?xml version="1.0" encoding="utf-8"?>
<sst xmlns="http://schemas.openxmlformats.org/spreadsheetml/2006/main" count="294" uniqueCount="73">
  <si>
    <t>A</t>
  </si>
  <si>
    <t>B</t>
  </si>
  <si>
    <t>C</t>
  </si>
  <si>
    <t>OVRFLW</t>
  </si>
  <si>
    <t>D</t>
  </si>
  <si>
    <t>E</t>
  </si>
  <si>
    <t>F</t>
  </si>
  <si>
    <t>G</t>
  </si>
  <si>
    <t>H</t>
  </si>
  <si>
    <t>meas</t>
  </si>
  <si>
    <t>g1c518</t>
  </si>
  <si>
    <t>g1018</t>
  </si>
  <si>
    <t>g1c524</t>
  </si>
  <si>
    <t>g1ad18</t>
  </si>
  <si>
    <t>g1024</t>
  </si>
  <si>
    <t>g1ad24</t>
  </si>
  <si>
    <t>g4o18</t>
  </si>
  <si>
    <t>g4c518</t>
  </si>
  <si>
    <t>g4c524</t>
  </si>
  <si>
    <t>g4ad18</t>
  </si>
  <si>
    <t>g4ad24</t>
  </si>
  <si>
    <t>g4024</t>
  </si>
  <si>
    <t>ad15</t>
  </si>
  <si>
    <t>g5ad72</t>
  </si>
  <si>
    <t>ad5</t>
  </si>
  <si>
    <t>ad10</t>
  </si>
  <si>
    <t>g4ad72</t>
  </si>
  <si>
    <t>ad</t>
  </si>
  <si>
    <t>g5072</t>
  </si>
  <si>
    <t>o5</t>
  </si>
  <si>
    <t>o10</t>
  </si>
  <si>
    <t>o</t>
  </si>
  <si>
    <t>g4072</t>
  </si>
  <si>
    <t>c15</t>
  </si>
  <si>
    <t>g572</t>
  </si>
  <si>
    <t>c10</t>
  </si>
  <si>
    <t>c5</t>
  </si>
  <si>
    <t>c</t>
  </si>
  <si>
    <t>g4c572</t>
  </si>
  <si>
    <t>g2c536</t>
  </si>
  <si>
    <t>g5ad36</t>
  </si>
  <si>
    <t>g2ad18</t>
  </si>
  <si>
    <t>g2o18</t>
  </si>
  <si>
    <t>g2c518</t>
  </si>
  <si>
    <t>g2o24</t>
  </si>
  <si>
    <t>g2c524</t>
  </si>
  <si>
    <t>g2ad24</t>
  </si>
  <si>
    <t>g5ad24</t>
  </si>
  <si>
    <t>g5o24</t>
  </si>
  <si>
    <t>g5ad18</t>
  </si>
  <si>
    <t>g5o18</t>
  </si>
  <si>
    <t>g5c518</t>
  </si>
  <si>
    <t>g2c572</t>
  </si>
  <si>
    <t>g4ad36</t>
  </si>
  <si>
    <t>g4o36</t>
  </si>
  <si>
    <t>g4c536</t>
  </si>
  <si>
    <t>g5c536</t>
  </si>
  <si>
    <t>g2o72</t>
  </si>
  <si>
    <t>g1c572</t>
  </si>
  <si>
    <t>g1ad36</t>
  </si>
  <si>
    <t>g1o36</t>
  </si>
  <si>
    <t>g1c536</t>
  </si>
  <si>
    <t>g5o36</t>
  </si>
  <si>
    <t>g1o72</t>
  </si>
  <si>
    <t>g2ad72</t>
  </si>
  <si>
    <t>g2ad36</t>
  </si>
  <si>
    <t>g2o36</t>
  </si>
  <si>
    <t>0.192-0.09</t>
  </si>
  <si>
    <t>mean - blanks</t>
  </si>
  <si>
    <t>o15</t>
  </si>
  <si>
    <t>optimem</t>
  </si>
  <si>
    <t>adv dmem</t>
  </si>
  <si>
    <t>dmem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</si>
</sst>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2" fontId="0" fillId="0" borderId="0" xfId="0" applyNumberFormat="1"/>
    <xf numFmtId="2" fontId="0" fillId="3" borderId="0" xfId="0" applyNumberFormat="1" applyFill="1"/>
    <xf numFmtId="2" fontId="0" fillId="4" borderId="0" xfId="0" applyNumberFormat="1" applyFill="1"/>
    <xf numFmtId="2" fontId="0" fillId="5" borderId="0" xfId="0" applyNumberFormat="1" applyFill="1"/>
    <xf numFmtId="2" fontId="0" fillId="0" borderId="0" xfId="0" applyNumberFormat="1" applyFill="1"/>
    <xf numFmtId="0" fontId="0" fillId="3" borderId="0" xfId="0" applyFill="1"/>
    <xf numFmtId="0" fontId="0" fillId="5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Absorbance</a:t>
            </a:r>
            <a:r>
              <a:rPr lang="en-GB" baseline="0"/>
              <a:t> v  conc for c5</a:t>
            </a:r>
            <a:endParaRPr lang="en-GB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trendline>
            <c:trendlineType val="linear"/>
            <c:intercept val="0"/>
            <c:dispRSqr val="0"/>
            <c:dispEq val="1"/>
            <c:trendlineLbl>
              <c:numFmt formatCode="General" sourceLinked="0"/>
            </c:trendlineLbl>
          </c:trendline>
          <c:cat>
            <c:strRef>
              <c:f>'mean measures'!$A$45:$E$45</c:f>
              <c:strCache>
                <c:ptCount val="5"/>
                <c:pt idx="0">
                  <c:v>dmem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</c:strCache>
            </c:strRef>
          </c:cat>
          <c:val>
            <c:numRef>
              <c:f>'mean measures'!$B$46:$E$46</c:f>
              <c:numCache>
                <c:formatCode>0.00</c:formatCode>
                <c:ptCount val="4"/>
                <c:pt idx="0">
                  <c:v>0.8693333333333334</c:v>
                </c:pt>
                <c:pt idx="1">
                  <c:v>1.28233333333333</c:v>
                </c:pt>
                <c:pt idx="2">
                  <c:v>2.9670000000000001</c:v>
                </c:pt>
                <c:pt idx="3">
                  <c:v>1.37733333333333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669952"/>
        <c:axId val="64679936"/>
      </c:lineChart>
      <c:catAx>
        <c:axId val="64669952"/>
        <c:scaling>
          <c:orientation val="minMax"/>
        </c:scaling>
        <c:delete val="0"/>
        <c:axPos val="b"/>
        <c:majorTickMark val="none"/>
        <c:minorTickMark val="none"/>
        <c:tickLblPos val="nextTo"/>
        <c:crossAx val="64679936"/>
        <c:crosses val="autoZero"/>
        <c:auto val="1"/>
        <c:lblAlgn val="ctr"/>
        <c:lblOffset val="100"/>
        <c:noMultiLvlLbl val="0"/>
      </c:catAx>
      <c:valAx>
        <c:axId val="64679936"/>
        <c:scaling>
          <c:orientation val="minMax"/>
          <c:max val="5"/>
        </c:scaling>
        <c:delete val="0"/>
        <c:axPos val="l"/>
        <c:majorGridlines/>
        <c:title>
          <c:overlay val="0"/>
        </c:title>
        <c:numFmt formatCode="0.00" sourceLinked="1"/>
        <c:majorTickMark val="none"/>
        <c:minorTickMark val="none"/>
        <c:tickLblPos val="nextTo"/>
        <c:crossAx val="6466995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absorbance</a:t>
            </a:r>
            <a:r>
              <a:rPr lang="en-GB" baseline="0"/>
              <a:t> v conc of adv dmem</a:t>
            </a:r>
            <a:endParaRPr lang="en-GB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trendline>
            <c:trendlineType val="linear"/>
            <c:intercept val="0"/>
            <c:dispRSqr val="0"/>
            <c:dispEq val="1"/>
            <c:trendlineLbl>
              <c:numFmt formatCode="General" sourceLinked="0"/>
            </c:trendlineLbl>
          </c:trendline>
          <c:cat>
            <c:numRef>
              <c:f>'mean measures'!$B$37:$E$37</c:f>
              <c:numCache>
                <c:formatCode>General</c:formatCode>
                <c:ptCount val="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</c:numCache>
            </c:numRef>
          </c:cat>
          <c:val>
            <c:numRef>
              <c:f>'mean measures'!$B$38:$E$38</c:f>
              <c:numCache>
                <c:formatCode>General</c:formatCode>
                <c:ptCount val="4"/>
                <c:pt idx="0">
                  <c:v>0.55000000000000004</c:v>
                </c:pt>
                <c:pt idx="1">
                  <c:v>1.1200000000000001</c:v>
                </c:pt>
                <c:pt idx="2">
                  <c:v>1.82</c:v>
                </c:pt>
                <c:pt idx="3">
                  <c:v>2.1800000000000002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68960"/>
        <c:axId val="64974848"/>
      </c:lineChart>
      <c:catAx>
        <c:axId val="64968960"/>
        <c:scaling>
          <c:orientation val="minMax"/>
        </c:scaling>
        <c:delete val="0"/>
        <c:axPos val="b"/>
        <c:numFmt formatCode="0.00E+00" sourceLinked="0"/>
        <c:majorTickMark val="none"/>
        <c:minorTickMark val="none"/>
        <c:tickLblPos val="nextTo"/>
        <c:crossAx val="64974848"/>
        <c:crosses val="autoZero"/>
        <c:auto val="1"/>
        <c:lblAlgn val="ctr"/>
        <c:lblOffset val="100"/>
        <c:noMultiLvlLbl val="0"/>
      </c:catAx>
      <c:valAx>
        <c:axId val="64974848"/>
        <c:scaling>
          <c:orientation val="minMax"/>
          <c:max val="4"/>
          <c:min val="0"/>
        </c:scaling>
        <c:delete val="0"/>
        <c:axPos val="l"/>
        <c:majorGridlines/>
        <c:title>
          <c:overlay val="0"/>
        </c:title>
        <c:numFmt formatCode="General" sourceLinked="1"/>
        <c:majorTickMark val="none"/>
        <c:minorTickMark val="none"/>
        <c:tickLblPos val="nextTo"/>
        <c:crossAx val="6496896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Absorbance</a:t>
            </a:r>
            <a:r>
              <a:rPr lang="en-GB" baseline="0"/>
              <a:t> v conc for optimem</a:t>
            </a:r>
            <a:endParaRPr lang="en-GB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trendline>
            <c:trendlineType val="linear"/>
            <c:intercept val="0"/>
            <c:dispRSqr val="0"/>
            <c:dispEq val="1"/>
            <c:trendlineLbl>
              <c:numFmt formatCode="General" sourceLinked="0"/>
            </c:trendlineLbl>
          </c:trendline>
          <c:cat>
            <c:numRef>
              <c:f>'mean measures'!$G$34:$J$34</c:f>
              <c:numCache>
                <c:formatCode>General</c:formatCode>
                <c:ptCount val="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</c:numCache>
            </c:numRef>
          </c:cat>
          <c:val>
            <c:numRef>
              <c:f>'mean measures'!$G$35:$J$35</c:f>
              <c:numCache>
                <c:formatCode>General</c:formatCode>
                <c:ptCount val="4"/>
                <c:pt idx="0">
                  <c:v>0.46</c:v>
                </c:pt>
                <c:pt idx="1">
                  <c:v>1.1000000000000001</c:v>
                </c:pt>
                <c:pt idx="2">
                  <c:v>1.73</c:v>
                </c:pt>
                <c:pt idx="3">
                  <c:v>2.83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97632"/>
        <c:axId val="65282048"/>
      </c:lineChart>
      <c:catAx>
        <c:axId val="64997632"/>
        <c:scaling>
          <c:orientation val="minMax"/>
        </c:scaling>
        <c:delete val="0"/>
        <c:axPos val="b"/>
        <c:numFmt formatCode="#,##0.00" sourceLinked="0"/>
        <c:majorTickMark val="none"/>
        <c:minorTickMark val="none"/>
        <c:tickLblPos val="nextTo"/>
        <c:crossAx val="65282048"/>
        <c:crosses val="autoZero"/>
        <c:auto val="1"/>
        <c:lblAlgn val="ctr"/>
        <c:lblOffset val="100"/>
        <c:noMultiLvlLbl val="0"/>
      </c:catAx>
      <c:valAx>
        <c:axId val="65282048"/>
        <c:scaling>
          <c:orientation val="minMax"/>
          <c:max val="4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absorbance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499763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Collagen standards in DMEM 5% FBS</c:v>
          </c:tx>
          <c:spPr>
            <a:ln w="28575">
              <a:noFill/>
            </a:ln>
          </c:spPr>
          <c:trendline>
            <c:trendlineType val="linear"/>
            <c:intercept val="0"/>
            <c:dispRSqr val="0"/>
            <c:dispEq val="1"/>
            <c:trendlineLbl>
              <c:numFmt formatCode="General" sourceLinked="0"/>
            </c:trendlineLbl>
          </c:trendline>
          <c:xVal>
            <c:numRef>
              <c:f>'mean measures'!$B$45:$E$45</c:f>
              <c:numCache>
                <c:formatCode>General</c:formatCode>
                <c:ptCount val="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</c:numCache>
            </c:numRef>
          </c:xVal>
          <c:yVal>
            <c:numRef>
              <c:f>'mean measures'!$B$46:$E$46</c:f>
              <c:numCache>
                <c:formatCode>0.00</c:formatCode>
                <c:ptCount val="4"/>
                <c:pt idx="0">
                  <c:v>0.8693333333333334</c:v>
                </c:pt>
                <c:pt idx="1">
                  <c:v>1.28233333333333</c:v>
                </c:pt>
                <c:pt idx="2">
                  <c:v>2.9670000000000001</c:v>
                </c:pt>
                <c:pt idx="3">
                  <c:v>1.37733333333333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329792"/>
        <c:axId val="65331968"/>
      </c:scatterChart>
      <c:valAx>
        <c:axId val="65329792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Standards</a:t>
                </a:r>
                <a:r>
                  <a:rPr lang="en-US" baseline="0"/>
                  <a:t> from 0 to 15 in dmem 5%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5331968"/>
        <c:crosses val="autoZero"/>
        <c:crossBetween val="midCat"/>
      </c:valAx>
      <c:valAx>
        <c:axId val="65331968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absorbance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6532979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0000000000000027" footer="0.30000000000000027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Collagen standards in Optimem 5% FBS</c:v>
          </c:tx>
          <c:spPr>
            <a:ln w="28575">
              <a:noFill/>
            </a:ln>
          </c:spPr>
          <c:trendline>
            <c:trendlineType val="linear"/>
            <c:intercept val="0"/>
            <c:dispRSqr val="0"/>
            <c:dispEq val="1"/>
            <c:trendlineLbl>
              <c:numFmt formatCode="General" sourceLinked="0"/>
            </c:trendlineLbl>
          </c:trendline>
          <c:xVal>
            <c:numRef>
              <c:f>'mean measures'!$G$34:$J$34</c:f>
              <c:numCache>
                <c:formatCode>General</c:formatCode>
                <c:ptCount val="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</c:numCache>
            </c:numRef>
          </c:xVal>
          <c:yVal>
            <c:numRef>
              <c:f>'mean measures'!$G$35:$J$35</c:f>
              <c:numCache>
                <c:formatCode>General</c:formatCode>
                <c:ptCount val="4"/>
                <c:pt idx="0">
                  <c:v>0.46</c:v>
                </c:pt>
                <c:pt idx="1">
                  <c:v>1.1000000000000001</c:v>
                </c:pt>
                <c:pt idx="2">
                  <c:v>1.73</c:v>
                </c:pt>
                <c:pt idx="3">
                  <c:v>2.83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682240"/>
        <c:axId val="66688512"/>
      </c:scatterChart>
      <c:valAx>
        <c:axId val="66682240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standards from 0 to 15 in optimem</a:t>
                </a:r>
              </a:p>
            </c:rich>
          </c:tx>
          <c:layout>
            <c:manualLayout>
              <c:xMode val="edge"/>
              <c:yMode val="edge"/>
              <c:x val="0.28994684429386564"/>
              <c:y val="0.9530266785407210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66688512"/>
        <c:crosses val="autoZero"/>
        <c:crossBetween val="midCat"/>
      </c:valAx>
      <c:valAx>
        <c:axId val="66688512"/>
        <c:scaling>
          <c:orientation val="minMax"/>
          <c:max val="4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absorbance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668224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0000000000000032" footer="0.30000000000000032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Collagen standards in Adv DMEM 5% FBS</c:v>
          </c:tx>
          <c:spPr>
            <a:ln w="28575">
              <a:noFill/>
            </a:ln>
          </c:spPr>
          <c:trendline>
            <c:trendlineType val="linear"/>
            <c:intercept val="0"/>
            <c:dispRSqr val="0"/>
            <c:dispEq val="1"/>
            <c:trendlineLbl>
              <c:numFmt formatCode="General" sourceLinked="0"/>
            </c:trendlineLbl>
          </c:trendline>
          <c:xVal>
            <c:numRef>
              <c:f>'mean measures'!$B$37:$E$37</c:f>
              <c:numCache>
                <c:formatCode>General</c:formatCode>
                <c:ptCount val="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</c:numCache>
            </c:numRef>
          </c:xVal>
          <c:yVal>
            <c:numRef>
              <c:f>'mean measures'!$B$38:$E$38</c:f>
              <c:numCache>
                <c:formatCode>General</c:formatCode>
                <c:ptCount val="4"/>
                <c:pt idx="0">
                  <c:v>0.55000000000000004</c:v>
                </c:pt>
                <c:pt idx="1">
                  <c:v>1.1200000000000001</c:v>
                </c:pt>
                <c:pt idx="2">
                  <c:v>1.82</c:v>
                </c:pt>
                <c:pt idx="3">
                  <c:v>2.1800000000000002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079552"/>
        <c:axId val="65089920"/>
      </c:scatterChart>
      <c:valAx>
        <c:axId val="65079552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standards from 0 to 15 in adv dmem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5089920"/>
        <c:crosses val="autoZero"/>
        <c:crossBetween val="midCat"/>
      </c:valAx>
      <c:valAx>
        <c:axId val="65089920"/>
        <c:scaling>
          <c:orientation val="minMax"/>
          <c:max val="4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absorbance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50795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1496062992125984" footer="0.31496062992125984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371475</xdr:colOff>
      <xdr:row>16</xdr:row>
      <xdr:rowOff>104775</xdr:rowOff>
    </xdr:from>
    <xdr:to>
      <xdr:col>22</xdr:col>
      <xdr:colOff>66675</xdr:colOff>
      <xdr:row>30</xdr:row>
      <xdr:rowOff>180975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285750</xdr:colOff>
      <xdr:row>33</xdr:row>
      <xdr:rowOff>0</xdr:rowOff>
    </xdr:from>
    <xdr:to>
      <xdr:col>21</xdr:col>
      <xdr:colOff>590550</xdr:colOff>
      <xdr:row>47</xdr:row>
      <xdr:rowOff>76200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409575</xdr:colOff>
      <xdr:row>0</xdr:row>
      <xdr:rowOff>171450</xdr:rowOff>
    </xdr:from>
    <xdr:to>
      <xdr:col>22</xdr:col>
      <xdr:colOff>104775</xdr:colOff>
      <xdr:row>15</xdr:row>
      <xdr:rowOff>57150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314326</xdr:colOff>
      <xdr:row>6</xdr:row>
      <xdr:rowOff>123825</xdr:rowOff>
    </xdr:from>
    <xdr:to>
      <xdr:col>12</xdr:col>
      <xdr:colOff>533400</xdr:colOff>
      <xdr:row>29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19050</xdr:colOff>
      <xdr:row>37</xdr:row>
      <xdr:rowOff>85724</xdr:rowOff>
    </xdr:from>
    <xdr:to>
      <xdr:col>12</xdr:col>
      <xdr:colOff>485775</xdr:colOff>
      <xdr:row>67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180975</xdr:colOff>
      <xdr:row>71</xdr:row>
      <xdr:rowOff>161925</xdr:rowOff>
    </xdr:from>
    <xdr:to>
      <xdr:col>13</xdr:col>
      <xdr:colOff>190500</xdr:colOff>
      <xdr:row>93</xdr:row>
      <xdr:rowOff>104775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sqref="A1:M9"/>
    </sheetView>
  </sheetViews>
  <sheetFormatPr defaultRowHeight="15" x14ac:dyDescent="0.25"/>
  <sheetData>
    <row r="1" spans="1:14" x14ac:dyDescent="0.25">
      <c r="A1" s="1" t="s">
        <v>9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9.2999999999999999E-2</v>
      </c>
      <c r="C2" s="3">
        <v>0.09</v>
      </c>
      <c r="D2" s="3">
        <v>0.09</v>
      </c>
      <c r="E2" s="3">
        <v>9.0999999999999998E-2</v>
      </c>
      <c r="F2" s="3">
        <v>0.09</v>
      </c>
      <c r="G2" s="3">
        <v>9.1999999999999998E-2</v>
      </c>
      <c r="H2" s="3">
        <v>9.8000000000000004E-2</v>
      </c>
      <c r="I2" s="3">
        <v>9.5000000000000001E-2</v>
      </c>
      <c r="J2" s="3">
        <v>9.1999999999999998E-2</v>
      </c>
      <c r="K2" s="3">
        <v>9.1999999999999998E-2</v>
      </c>
      <c r="L2" s="3">
        <v>0.09</v>
      </c>
      <c r="M2" s="3">
        <v>8.8999999999999996E-2</v>
      </c>
      <c r="N2" s="4">
        <v>555</v>
      </c>
    </row>
    <row r="3" spans="1:14" x14ac:dyDescent="0.25">
      <c r="A3" s="2" t="s">
        <v>1</v>
      </c>
      <c r="B3" s="3">
        <v>9.1999999999999998E-2</v>
      </c>
      <c r="C3" s="3">
        <v>0.20200000000000001</v>
      </c>
      <c r="D3" s="3">
        <v>2.2650000000000001</v>
      </c>
      <c r="E3" s="3">
        <v>0.28599999999999998</v>
      </c>
      <c r="F3" s="3">
        <v>1.4650000000000001</v>
      </c>
      <c r="G3" s="3">
        <v>3.262</v>
      </c>
      <c r="H3" s="3">
        <v>1.216</v>
      </c>
      <c r="I3" s="3">
        <v>2.4390000000000001</v>
      </c>
      <c r="J3" s="3">
        <v>0.27300000000000002</v>
      </c>
      <c r="K3" s="3">
        <v>0.22</v>
      </c>
      <c r="L3" s="3">
        <v>0.90500000000000003</v>
      </c>
      <c r="M3" s="3">
        <v>0.09</v>
      </c>
      <c r="N3" s="4">
        <v>555</v>
      </c>
    </row>
    <row r="4" spans="1:14" x14ac:dyDescent="0.25">
      <c r="A4" s="2" t="s">
        <v>2</v>
      </c>
      <c r="B4" s="3">
        <v>0.192</v>
      </c>
      <c r="C4" s="3">
        <v>1.149</v>
      </c>
      <c r="D4" s="3">
        <v>1.1910000000000001</v>
      </c>
      <c r="E4" s="3">
        <v>2.907</v>
      </c>
      <c r="F4" s="3">
        <v>0.20300000000000001</v>
      </c>
      <c r="G4" s="3" t="s">
        <v>3</v>
      </c>
      <c r="H4" s="3">
        <v>0.221</v>
      </c>
      <c r="I4" s="3">
        <v>0.34799999999999998</v>
      </c>
      <c r="J4" s="3">
        <v>1.7629999999999999</v>
      </c>
      <c r="K4" s="3">
        <v>0.50800000000000001</v>
      </c>
      <c r="L4" s="3">
        <v>1.4330000000000001</v>
      </c>
      <c r="M4" s="3">
        <v>9.0999999999999998E-2</v>
      </c>
      <c r="N4" s="4">
        <v>555</v>
      </c>
    </row>
    <row r="5" spans="1:14" x14ac:dyDescent="0.25">
      <c r="A5" s="2" t="s">
        <v>4</v>
      </c>
      <c r="B5" s="3">
        <v>0.13500000000000001</v>
      </c>
      <c r="C5" s="3">
        <v>0.17100000000000001</v>
      </c>
      <c r="D5" s="3">
        <v>1.9119999999999999</v>
      </c>
      <c r="E5" s="3">
        <v>1.1000000000000001</v>
      </c>
      <c r="F5" s="3">
        <v>2.9620000000000002</v>
      </c>
      <c r="G5" s="3" t="s">
        <v>3</v>
      </c>
      <c r="H5" s="3">
        <v>2.706</v>
      </c>
      <c r="I5" s="3">
        <v>0.307</v>
      </c>
      <c r="J5" s="3">
        <v>0.19</v>
      </c>
      <c r="K5" s="3">
        <v>0.28999999999999998</v>
      </c>
      <c r="L5" s="3">
        <v>0.47699999999999998</v>
      </c>
      <c r="M5" s="3">
        <v>9.0999999999999998E-2</v>
      </c>
      <c r="N5" s="4">
        <v>555</v>
      </c>
    </row>
    <row r="6" spans="1:14" x14ac:dyDescent="0.25">
      <c r="A6" s="2" t="s">
        <v>5</v>
      </c>
      <c r="B6" s="3">
        <v>0.313</v>
      </c>
      <c r="C6" s="3">
        <v>3.8180000000000001</v>
      </c>
      <c r="D6" s="3">
        <v>1.115</v>
      </c>
      <c r="E6" s="3">
        <v>1.82</v>
      </c>
      <c r="F6" s="3">
        <v>1.371</v>
      </c>
      <c r="G6" s="3" t="s">
        <v>3</v>
      </c>
      <c r="H6" s="3">
        <v>3.1619999999999999</v>
      </c>
      <c r="I6" s="3">
        <v>0.86799999999999999</v>
      </c>
      <c r="J6" s="3">
        <v>0.20899999999999999</v>
      </c>
      <c r="K6" s="3">
        <v>0.29599999999999999</v>
      </c>
      <c r="L6" s="3">
        <v>9.2999999999999999E-2</v>
      </c>
      <c r="M6" s="3">
        <v>9.2999999999999999E-2</v>
      </c>
      <c r="N6" s="4">
        <v>555</v>
      </c>
    </row>
    <row r="7" spans="1:14" x14ac:dyDescent="0.25">
      <c r="A7" s="2" t="s">
        <v>6</v>
      </c>
      <c r="B7" s="3" t="s">
        <v>3</v>
      </c>
      <c r="C7" s="3">
        <v>1.744</v>
      </c>
      <c r="D7" s="3" t="s">
        <v>3</v>
      </c>
      <c r="E7" s="3">
        <v>0.45500000000000002</v>
      </c>
      <c r="F7" s="3">
        <v>2.2690000000000001</v>
      </c>
      <c r="G7" s="3">
        <v>0.34799999999999998</v>
      </c>
      <c r="H7" s="3">
        <v>0.76600000000000001</v>
      </c>
      <c r="I7" s="3">
        <v>0.32900000000000001</v>
      </c>
      <c r="J7" s="3">
        <v>0.36199999999999999</v>
      </c>
      <c r="K7" s="3">
        <v>0.28299999999999997</v>
      </c>
      <c r="L7" s="3">
        <v>9.4E-2</v>
      </c>
      <c r="M7" s="3">
        <v>9.2999999999999999E-2</v>
      </c>
      <c r="N7" s="4">
        <v>555</v>
      </c>
    </row>
    <row r="8" spans="1:14" x14ac:dyDescent="0.25">
      <c r="A8" s="2" t="s">
        <v>7</v>
      </c>
      <c r="B8" s="3">
        <v>0.25600000000000001</v>
      </c>
      <c r="C8" s="3">
        <v>0.28799999999999998</v>
      </c>
      <c r="D8" s="3">
        <v>3.6469999999999998</v>
      </c>
      <c r="E8" s="3">
        <v>0.28699999999999998</v>
      </c>
      <c r="F8" s="3">
        <v>0.26700000000000002</v>
      </c>
      <c r="G8" s="3">
        <v>0.31900000000000001</v>
      </c>
      <c r="H8" s="3">
        <v>0.255</v>
      </c>
      <c r="I8" s="3">
        <v>0.64300000000000002</v>
      </c>
      <c r="J8" s="3">
        <v>0.79500000000000004</v>
      </c>
      <c r="K8" s="3">
        <v>0.28899999999999998</v>
      </c>
      <c r="L8" s="3">
        <v>9.0999999999999998E-2</v>
      </c>
      <c r="M8" s="3">
        <v>9.0999999999999998E-2</v>
      </c>
      <c r="N8" s="4">
        <v>555</v>
      </c>
    </row>
    <row r="9" spans="1:14" x14ac:dyDescent="0.25">
      <c r="A9" s="2" t="s">
        <v>8</v>
      </c>
      <c r="B9" s="3">
        <v>2.7080000000000002</v>
      </c>
      <c r="C9" s="3">
        <v>0.09</v>
      </c>
      <c r="D9" s="3">
        <v>9.1999999999999998E-2</v>
      </c>
      <c r="E9" s="3">
        <v>0.09</v>
      </c>
      <c r="F9" s="3">
        <v>9.0999999999999998E-2</v>
      </c>
      <c r="G9" s="3">
        <v>9.0999999999999998E-2</v>
      </c>
      <c r="H9" s="3">
        <v>0.09</v>
      </c>
      <c r="I9" s="3">
        <v>0.09</v>
      </c>
      <c r="J9" s="3">
        <v>9.1999999999999998E-2</v>
      </c>
      <c r="K9" s="3">
        <v>0.09</v>
      </c>
      <c r="L9" s="3">
        <v>9.1999999999999998E-2</v>
      </c>
      <c r="M9" s="3">
        <v>9.0999999999999998E-2</v>
      </c>
      <c r="N9" s="4">
        <v>555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sqref="A1:M9"/>
    </sheetView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9.2999999999999999E-2</v>
      </c>
      <c r="C2" s="3">
        <v>8.8999999999999996E-2</v>
      </c>
      <c r="D2" s="3">
        <v>0.09</v>
      </c>
      <c r="E2" s="3">
        <v>0.09</v>
      </c>
      <c r="F2" s="3">
        <v>0.09</v>
      </c>
      <c r="G2" s="3">
        <v>9.1999999999999998E-2</v>
      </c>
      <c r="H2" s="3">
        <v>9.7000000000000003E-2</v>
      </c>
      <c r="I2" s="3">
        <v>9.5000000000000001E-2</v>
      </c>
      <c r="J2" s="3">
        <v>9.0999999999999998E-2</v>
      </c>
      <c r="K2" s="3">
        <v>9.1999999999999998E-2</v>
      </c>
      <c r="L2" s="3">
        <v>0.09</v>
      </c>
      <c r="M2" s="3">
        <v>8.8999999999999996E-2</v>
      </c>
      <c r="N2" s="4">
        <v>555</v>
      </c>
    </row>
    <row r="3" spans="1:14" x14ac:dyDescent="0.25">
      <c r="A3" s="2" t="s">
        <v>1</v>
      </c>
      <c r="B3" s="3">
        <v>9.1999999999999998E-2</v>
      </c>
      <c r="C3" s="3">
        <v>0.20200000000000001</v>
      </c>
      <c r="D3" s="3">
        <v>2.2690000000000001</v>
      </c>
      <c r="E3" s="3">
        <v>0.28499999999999998</v>
      </c>
      <c r="F3" s="3">
        <v>1.466</v>
      </c>
      <c r="G3" s="3">
        <v>3.2890000000000001</v>
      </c>
      <c r="H3" s="3">
        <v>1.216</v>
      </c>
      <c r="I3" s="3">
        <v>2.4420000000000002</v>
      </c>
      <c r="J3" s="3">
        <v>0.27300000000000002</v>
      </c>
      <c r="K3" s="3">
        <v>0.221</v>
      </c>
      <c r="L3" s="3">
        <v>0.90500000000000003</v>
      </c>
      <c r="M3" s="3">
        <v>0.09</v>
      </c>
      <c r="N3" s="4">
        <v>555</v>
      </c>
    </row>
    <row r="4" spans="1:14" x14ac:dyDescent="0.25">
      <c r="A4" s="2" t="s">
        <v>2</v>
      </c>
      <c r="B4" s="3">
        <v>0.192</v>
      </c>
      <c r="C4" s="3">
        <v>1.149</v>
      </c>
      <c r="D4" s="3">
        <v>1.1910000000000001</v>
      </c>
      <c r="E4" s="3">
        <v>2.9119999999999999</v>
      </c>
      <c r="F4" s="3">
        <v>0.20300000000000001</v>
      </c>
      <c r="G4" s="3" t="s">
        <v>3</v>
      </c>
      <c r="H4" s="3">
        <v>0.223</v>
      </c>
      <c r="I4" s="3">
        <v>0.34799999999999998</v>
      </c>
      <c r="J4" s="3">
        <v>1.7649999999999999</v>
      </c>
      <c r="K4" s="3">
        <v>0.50700000000000001</v>
      </c>
      <c r="L4" s="3">
        <v>1.4339999999999999</v>
      </c>
      <c r="M4" s="3">
        <v>9.0999999999999998E-2</v>
      </c>
      <c r="N4" s="4">
        <v>555</v>
      </c>
    </row>
    <row r="5" spans="1:14" x14ac:dyDescent="0.25">
      <c r="A5" s="2" t="s">
        <v>4</v>
      </c>
      <c r="B5" s="3">
        <v>0.13400000000000001</v>
      </c>
      <c r="C5" s="3">
        <v>0.17100000000000001</v>
      </c>
      <c r="D5" s="3">
        <v>1.911</v>
      </c>
      <c r="E5" s="3">
        <v>1.101</v>
      </c>
      <c r="F5" s="3">
        <v>2.9670000000000001</v>
      </c>
      <c r="G5" s="3" t="s">
        <v>3</v>
      </c>
      <c r="H5" s="3">
        <v>2.7170000000000001</v>
      </c>
      <c r="I5" s="3">
        <v>0.30599999999999999</v>
      </c>
      <c r="J5" s="3">
        <v>0.191</v>
      </c>
      <c r="K5" s="3">
        <v>0.28999999999999998</v>
      </c>
      <c r="L5" s="3">
        <v>0.47599999999999998</v>
      </c>
      <c r="M5" s="3">
        <v>9.0999999999999998E-2</v>
      </c>
      <c r="N5" s="4">
        <v>555</v>
      </c>
    </row>
    <row r="6" spans="1:14" x14ac:dyDescent="0.25">
      <c r="A6" s="2" t="s">
        <v>5</v>
      </c>
      <c r="B6" s="3">
        <v>0.313</v>
      </c>
      <c r="C6" s="3">
        <v>3.762</v>
      </c>
      <c r="D6" s="3">
        <v>1.119</v>
      </c>
      <c r="E6" s="3">
        <v>1.821</v>
      </c>
      <c r="F6" s="3">
        <v>1.3720000000000001</v>
      </c>
      <c r="G6" s="3" t="s">
        <v>3</v>
      </c>
      <c r="H6" s="3">
        <v>3.173</v>
      </c>
      <c r="I6" s="3">
        <v>0.86799999999999999</v>
      </c>
      <c r="J6" s="3">
        <v>0.20899999999999999</v>
      </c>
      <c r="K6" s="3">
        <v>0.29599999999999999</v>
      </c>
      <c r="L6" s="3">
        <v>9.2999999999999999E-2</v>
      </c>
      <c r="M6" s="3">
        <v>9.0999999999999998E-2</v>
      </c>
      <c r="N6" s="4">
        <v>555</v>
      </c>
    </row>
    <row r="7" spans="1:14" x14ac:dyDescent="0.25">
      <c r="A7" s="2" t="s">
        <v>6</v>
      </c>
      <c r="B7" s="3" t="s">
        <v>3</v>
      </c>
      <c r="C7" s="3">
        <v>1.746</v>
      </c>
      <c r="D7" s="3" t="s">
        <v>3</v>
      </c>
      <c r="E7" s="3">
        <v>0.45500000000000002</v>
      </c>
      <c r="F7" s="3">
        <v>2.27</v>
      </c>
      <c r="G7" s="3">
        <v>0.34699999999999998</v>
      </c>
      <c r="H7" s="3">
        <v>0.76500000000000001</v>
      </c>
      <c r="I7" s="3">
        <v>0.32900000000000001</v>
      </c>
      <c r="J7" s="3">
        <v>0.36099999999999999</v>
      </c>
      <c r="K7" s="3">
        <v>0.28299999999999997</v>
      </c>
      <c r="L7" s="3">
        <v>9.4E-2</v>
      </c>
      <c r="M7" s="3">
        <v>9.2999999999999999E-2</v>
      </c>
      <c r="N7" s="4">
        <v>555</v>
      </c>
    </row>
    <row r="8" spans="1:14" x14ac:dyDescent="0.25">
      <c r="A8" s="2" t="s">
        <v>7</v>
      </c>
      <c r="B8" s="3">
        <v>0.25600000000000001</v>
      </c>
      <c r="C8" s="3">
        <v>0.28799999999999998</v>
      </c>
      <c r="D8" s="3">
        <v>3.6459999999999999</v>
      </c>
      <c r="E8" s="3">
        <v>0.28699999999999998</v>
      </c>
      <c r="F8" s="3">
        <v>0.26700000000000002</v>
      </c>
      <c r="G8" s="3">
        <v>0.318</v>
      </c>
      <c r="H8" s="3">
        <v>0.255</v>
      </c>
      <c r="I8" s="3">
        <v>0.64300000000000002</v>
      </c>
      <c r="J8" s="3">
        <v>0.79500000000000004</v>
      </c>
      <c r="K8" s="3">
        <v>0.28899999999999998</v>
      </c>
      <c r="L8" s="3">
        <v>0.09</v>
      </c>
      <c r="M8" s="3">
        <v>9.0999999999999998E-2</v>
      </c>
      <c r="N8" s="4">
        <v>555</v>
      </c>
    </row>
    <row r="9" spans="1:14" x14ac:dyDescent="0.25">
      <c r="A9" s="2" t="s">
        <v>8</v>
      </c>
      <c r="B9" s="3">
        <v>2.7080000000000002</v>
      </c>
      <c r="C9" s="3">
        <v>0.09</v>
      </c>
      <c r="D9" s="3">
        <v>9.1999999999999998E-2</v>
      </c>
      <c r="E9" s="3">
        <v>0.09</v>
      </c>
      <c r="F9" s="3">
        <v>9.0999999999999998E-2</v>
      </c>
      <c r="G9" s="3">
        <v>9.0999999999999998E-2</v>
      </c>
      <c r="H9" s="3">
        <v>0.09</v>
      </c>
      <c r="I9" s="3">
        <v>0.09</v>
      </c>
      <c r="J9" s="3">
        <v>9.0999999999999998E-2</v>
      </c>
      <c r="K9" s="3">
        <v>0.09</v>
      </c>
      <c r="L9" s="3">
        <v>9.1999999999999998E-2</v>
      </c>
      <c r="M9" s="3">
        <v>9.0999999999999998E-2</v>
      </c>
      <c r="N9" s="4">
        <v>555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sqref="A1:M9"/>
    </sheetView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9.2999999999999999E-2</v>
      </c>
      <c r="C2" s="3">
        <v>0.09</v>
      </c>
      <c r="D2" s="3">
        <v>0.09</v>
      </c>
      <c r="E2" s="3">
        <v>9.0999999999999998E-2</v>
      </c>
      <c r="F2" s="3">
        <v>0.09</v>
      </c>
      <c r="G2" s="3">
        <v>9.0999999999999998E-2</v>
      </c>
      <c r="H2" s="3">
        <v>0.10100000000000001</v>
      </c>
      <c r="I2" s="3">
        <v>9.9000000000000005E-2</v>
      </c>
      <c r="J2" s="3">
        <v>9.1999999999999998E-2</v>
      </c>
      <c r="K2" s="3">
        <v>9.1999999999999998E-2</v>
      </c>
      <c r="L2" s="3">
        <v>0.09</v>
      </c>
      <c r="M2" s="3">
        <v>0.09</v>
      </c>
      <c r="N2" s="4">
        <v>555</v>
      </c>
    </row>
    <row r="3" spans="1:14" x14ac:dyDescent="0.25">
      <c r="A3" s="2" t="s">
        <v>1</v>
      </c>
      <c r="B3" s="3">
        <v>9.1999999999999998E-2</v>
      </c>
      <c r="C3" s="3">
        <v>0.20200000000000001</v>
      </c>
      <c r="D3" s="3">
        <v>2.2709999999999999</v>
      </c>
      <c r="E3" s="3">
        <v>0.28799999999999998</v>
      </c>
      <c r="F3" s="3">
        <v>1.4710000000000001</v>
      </c>
      <c r="G3" s="3">
        <v>3.2559999999999998</v>
      </c>
      <c r="H3" s="3">
        <v>1.2110000000000001</v>
      </c>
      <c r="I3" s="3">
        <v>2.4279999999999999</v>
      </c>
      <c r="J3" s="3">
        <v>0.27400000000000002</v>
      </c>
      <c r="K3" s="3">
        <v>0.214</v>
      </c>
      <c r="L3" s="3">
        <v>0.90300000000000002</v>
      </c>
      <c r="M3" s="3">
        <v>9.0999999999999998E-2</v>
      </c>
      <c r="N3" s="4">
        <v>555</v>
      </c>
    </row>
    <row r="4" spans="1:14" x14ac:dyDescent="0.25">
      <c r="A4" s="2" t="s">
        <v>2</v>
      </c>
      <c r="B4" s="3">
        <v>0.192</v>
      </c>
      <c r="C4" s="3">
        <v>1.159</v>
      </c>
      <c r="D4" s="3">
        <v>1.2090000000000001</v>
      </c>
      <c r="E4" s="3">
        <v>2.93</v>
      </c>
      <c r="F4" s="3">
        <v>0.20699999999999999</v>
      </c>
      <c r="G4" s="3" t="s">
        <v>3</v>
      </c>
      <c r="H4" s="3">
        <v>0.221</v>
      </c>
      <c r="I4" s="3">
        <v>0.34799999999999998</v>
      </c>
      <c r="J4" s="3">
        <v>1.708</v>
      </c>
      <c r="K4" s="3">
        <v>0.50900000000000001</v>
      </c>
      <c r="L4" s="3">
        <v>1.4319999999999999</v>
      </c>
      <c r="M4" s="3">
        <v>9.1999999999999998E-2</v>
      </c>
      <c r="N4" s="4">
        <v>555</v>
      </c>
    </row>
    <row r="5" spans="1:14" x14ac:dyDescent="0.25">
      <c r="A5" s="2" t="s">
        <v>4</v>
      </c>
      <c r="B5" s="3">
        <v>0.14099999999999999</v>
      </c>
      <c r="C5" s="3">
        <v>0.17399999999999999</v>
      </c>
      <c r="D5" s="3">
        <v>1.9159999999999999</v>
      </c>
      <c r="E5" s="3">
        <v>1.101</v>
      </c>
      <c r="F5" s="3">
        <v>2.972</v>
      </c>
      <c r="G5" s="3" t="s">
        <v>3</v>
      </c>
      <c r="H5" s="3">
        <v>2.718</v>
      </c>
      <c r="I5" s="3">
        <v>0.308</v>
      </c>
      <c r="J5" s="3">
        <v>0.192</v>
      </c>
      <c r="K5" s="3">
        <v>0.29099999999999998</v>
      </c>
      <c r="L5" s="3">
        <v>0.47899999999999998</v>
      </c>
      <c r="M5" s="3">
        <v>9.1999999999999998E-2</v>
      </c>
      <c r="N5" s="4">
        <v>555</v>
      </c>
    </row>
    <row r="6" spans="1:14" x14ac:dyDescent="0.25">
      <c r="A6" s="2" t="s">
        <v>5</v>
      </c>
      <c r="B6" s="3">
        <v>0.31900000000000001</v>
      </c>
      <c r="C6" s="3">
        <v>3.7759999999999998</v>
      </c>
      <c r="D6" s="3">
        <v>1.117</v>
      </c>
      <c r="E6" s="3">
        <v>1.823</v>
      </c>
      <c r="F6" s="3">
        <v>1.3740000000000001</v>
      </c>
      <c r="G6" s="3" t="s">
        <v>3</v>
      </c>
      <c r="H6" s="3">
        <v>3.1640000000000001</v>
      </c>
      <c r="I6" s="3">
        <v>0.872</v>
      </c>
      <c r="J6" s="3">
        <v>0.21099999999999999</v>
      </c>
      <c r="K6" s="3">
        <v>0.29799999999999999</v>
      </c>
      <c r="L6" s="3">
        <v>9.5000000000000001E-2</v>
      </c>
      <c r="M6" s="3">
        <v>9.1999999999999998E-2</v>
      </c>
      <c r="N6" s="4">
        <v>555</v>
      </c>
    </row>
    <row r="7" spans="1:14" x14ac:dyDescent="0.25">
      <c r="A7" s="2" t="s">
        <v>6</v>
      </c>
      <c r="B7" s="3" t="s">
        <v>3</v>
      </c>
      <c r="C7" s="3">
        <v>1.734</v>
      </c>
      <c r="D7" s="3" t="s">
        <v>3</v>
      </c>
      <c r="E7" s="3">
        <v>0.46</v>
      </c>
      <c r="F7" s="3">
        <v>2.2789999999999999</v>
      </c>
      <c r="G7" s="3">
        <v>0.35199999999999998</v>
      </c>
      <c r="H7" s="3">
        <v>0.77</v>
      </c>
      <c r="I7" s="3">
        <v>0.33800000000000002</v>
      </c>
      <c r="J7" s="3">
        <v>0.375</v>
      </c>
      <c r="K7" s="3">
        <v>0.28699999999999998</v>
      </c>
      <c r="L7" s="3">
        <v>9.6000000000000002E-2</v>
      </c>
      <c r="M7" s="3">
        <v>9.1999999999999998E-2</v>
      </c>
      <c r="N7" s="4">
        <v>555</v>
      </c>
    </row>
    <row r="8" spans="1:14" x14ac:dyDescent="0.25">
      <c r="A8" s="2" t="s">
        <v>7</v>
      </c>
      <c r="B8" s="3">
        <v>0.26100000000000001</v>
      </c>
      <c r="C8" s="3">
        <v>0.29199999999999998</v>
      </c>
      <c r="D8" s="3">
        <v>3.669</v>
      </c>
      <c r="E8" s="3">
        <v>0.3</v>
      </c>
      <c r="F8" s="3">
        <v>0.27600000000000002</v>
      </c>
      <c r="G8" s="3">
        <v>0.32700000000000001</v>
      </c>
      <c r="H8" s="3">
        <v>0.25700000000000001</v>
      </c>
      <c r="I8" s="3">
        <v>0.64500000000000002</v>
      </c>
      <c r="J8" s="3">
        <v>0.79500000000000004</v>
      </c>
      <c r="K8" s="3">
        <v>0.29099999999999998</v>
      </c>
      <c r="L8" s="3">
        <v>9.0999999999999998E-2</v>
      </c>
      <c r="M8" s="3">
        <v>9.0999999999999998E-2</v>
      </c>
      <c r="N8" s="4">
        <v>555</v>
      </c>
    </row>
    <row r="9" spans="1:14" x14ac:dyDescent="0.25">
      <c r="A9" s="2" t="s">
        <v>8</v>
      </c>
      <c r="B9" s="3">
        <v>2.7229999999999999</v>
      </c>
      <c r="C9" s="3">
        <v>9.0999999999999998E-2</v>
      </c>
      <c r="D9" s="3">
        <v>9.1999999999999998E-2</v>
      </c>
      <c r="E9" s="3">
        <v>0.09</v>
      </c>
      <c r="F9" s="3">
        <v>9.0999999999999998E-2</v>
      </c>
      <c r="G9" s="3">
        <v>0.09</v>
      </c>
      <c r="H9" s="3">
        <v>0.09</v>
      </c>
      <c r="I9" s="3">
        <v>0.09</v>
      </c>
      <c r="J9" s="3">
        <v>9.1999999999999998E-2</v>
      </c>
      <c r="K9" s="3">
        <v>0.09</v>
      </c>
      <c r="L9" s="3">
        <v>9.1999999999999998E-2</v>
      </c>
      <c r="M9" s="3">
        <v>9.0999999999999998E-2</v>
      </c>
      <c r="N9" s="4">
        <v>555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opLeftCell="A24" workbookViewId="0">
      <selection activeCell="B46" sqref="B46"/>
    </sheetView>
  </sheetViews>
  <sheetFormatPr defaultRowHeight="15" x14ac:dyDescent="0.25"/>
  <sheetData>
    <row r="1" spans="1:13" x14ac:dyDescent="0.25">
      <c r="A1" t="s">
        <v>68</v>
      </c>
    </row>
    <row r="2" spans="1:13" x14ac:dyDescent="0.25"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</row>
    <row r="3" spans="1:13" x14ac:dyDescent="0.25">
      <c r="A3" t="s">
        <v>0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</row>
    <row r="4" spans="1:13" x14ac:dyDescent="0.25">
      <c r="A4" t="s">
        <v>1</v>
      </c>
      <c r="B4" s="5">
        <v>0</v>
      </c>
      <c r="C4" s="5">
        <f>0.202-0.09</f>
        <v>0.11200000000000002</v>
      </c>
      <c r="D4" s="5">
        <f>2.26833333333333-0.09</f>
        <v>2.1783333333333301</v>
      </c>
      <c r="E4" s="5">
        <f>0.286333333333333-0.09</f>
        <v>0.196333333333333</v>
      </c>
      <c r="F4" s="5">
        <f>1.46733333333333-0.09</f>
        <v>1.37733333333333</v>
      </c>
      <c r="G4" s="5">
        <f>3.269-0.09</f>
        <v>3.1790000000000003</v>
      </c>
      <c r="H4" s="5">
        <f>1.21433333333333-0.09</f>
        <v>1.1243333333333299</v>
      </c>
      <c r="I4" s="5">
        <f>2.43633333333333-0.09</f>
        <v>2.3463333333333303</v>
      </c>
      <c r="J4" s="5">
        <f>0.273333333333333-0.09</f>
        <v>0.18333333333333299</v>
      </c>
      <c r="K4" s="5">
        <f>0.218333333333333-0.09</f>
        <v>0.12833333333333299</v>
      </c>
      <c r="L4" s="5">
        <f>0.904333333333333-0.09</f>
        <v>0.81433333333333302</v>
      </c>
      <c r="M4" s="5">
        <v>0</v>
      </c>
    </row>
    <row r="5" spans="1:13" x14ac:dyDescent="0.25">
      <c r="A5" t="s">
        <v>2</v>
      </c>
      <c r="B5" s="5" t="s">
        <v>67</v>
      </c>
      <c r="C5" s="5">
        <f>1.15233333333333-0.09</f>
        <v>1.06233333333333</v>
      </c>
      <c r="D5" s="5">
        <f>1.197-0.09</f>
        <v>1.107</v>
      </c>
      <c r="E5" s="5">
        <f>2.91633333333333-0.09</f>
        <v>2.8263333333333303</v>
      </c>
      <c r="F5" s="5">
        <f>0.204333333333333-0.09</f>
        <v>0.11433333333333301</v>
      </c>
      <c r="G5" s="5">
        <v>0</v>
      </c>
      <c r="H5" s="5">
        <f>0.221666666666667-0.09</f>
        <v>0.13166666666666701</v>
      </c>
      <c r="I5" s="5">
        <v>0.34800000000000003</v>
      </c>
      <c r="J5" s="5">
        <f>1.74533333333333-0.09</f>
        <v>1.65533333333333</v>
      </c>
      <c r="K5" s="5">
        <f>0.508-0.09</f>
        <v>0.41800000000000004</v>
      </c>
      <c r="L5" s="5">
        <f>1.433-0.09</f>
        <v>1.343</v>
      </c>
      <c r="M5" s="5">
        <v>0</v>
      </c>
    </row>
    <row r="6" spans="1:13" x14ac:dyDescent="0.25">
      <c r="A6" t="s">
        <v>4</v>
      </c>
      <c r="B6" s="5">
        <v>0.13666666666666669</v>
      </c>
      <c r="C6" s="5">
        <v>0.17200000000000001</v>
      </c>
      <c r="D6" s="5">
        <f>1.913-0.09</f>
        <v>1.823</v>
      </c>
      <c r="E6" s="5">
        <v>1.10066666666667</v>
      </c>
      <c r="F6" s="5">
        <v>2.9670000000000001</v>
      </c>
      <c r="G6" s="5">
        <v>0</v>
      </c>
      <c r="H6" s="5">
        <v>2.7136666666666667</v>
      </c>
      <c r="I6" s="5">
        <f>0.307-0.09</f>
        <v>0.217</v>
      </c>
      <c r="J6" s="5">
        <f>0.191-0.09</f>
        <v>0.10100000000000001</v>
      </c>
      <c r="K6" s="5">
        <f>0.290333333333333-0.09</f>
        <v>0.200333333333333</v>
      </c>
      <c r="L6" s="5">
        <f>0.477333333333333-0.09</f>
        <v>0.38733333333333297</v>
      </c>
      <c r="M6" s="5">
        <v>0</v>
      </c>
    </row>
    <row r="7" spans="1:13" x14ac:dyDescent="0.25">
      <c r="A7" t="s">
        <v>5</v>
      </c>
      <c r="B7" s="5">
        <f>0.315-0.09</f>
        <v>0.22500000000000001</v>
      </c>
      <c r="C7" s="5">
        <f>3.78533333333333-0.09</f>
        <v>3.69533333333333</v>
      </c>
      <c r="D7" s="5">
        <v>1.117</v>
      </c>
      <c r="E7" s="5">
        <f>1.82133333333333-0.09</f>
        <v>1.7313333333333298</v>
      </c>
      <c r="F7" s="5">
        <f>1.37233333333333-0.09</f>
        <v>1.28233333333333</v>
      </c>
      <c r="G7" s="5">
        <v>0</v>
      </c>
      <c r="H7" s="5">
        <f>3.16633333333333-0.09</f>
        <v>3.0763333333333303</v>
      </c>
      <c r="I7" s="5">
        <v>0.8693333333333334</v>
      </c>
      <c r="J7" s="5">
        <f>0.209666666666667-0.09</f>
        <v>0.119666666666667</v>
      </c>
      <c r="K7" s="5">
        <f>0.296666666666667-0.09</f>
        <v>0.20666666666666703</v>
      </c>
      <c r="L7" s="5">
        <v>0</v>
      </c>
      <c r="M7" s="5">
        <v>0</v>
      </c>
    </row>
    <row r="8" spans="1:13" x14ac:dyDescent="0.25">
      <c r="A8" t="s">
        <v>6</v>
      </c>
      <c r="B8" s="5">
        <v>0</v>
      </c>
      <c r="C8" s="5">
        <v>1.7413333333333334</v>
      </c>
      <c r="D8" s="5">
        <v>0</v>
      </c>
      <c r="E8" s="5">
        <v>0.45666666666666672</v>
      </c>
      <c r="F8" s="5">
        <f>2.27266666666667-0.09</f>
        <v>2.1826666666666701</v>
      </c>
      <c r="G8" s="5">
        <f>0.349-0.09</f>
        <v>0.25900000000000001</v>
      </c>
      <c r="H8" s="5">
        <f>0.767-0.09</f>
        <v>0.67700000000000005</v>
      </c>
      <c r="I8" s="5">
        <f>0.332-0.09</f>
        <v>0.24200000000000002</v>
      </c>
      <c r="J8" s="5">
        <f>0.366-0.09</f>
        <v>0.27600000000000002</v>
      </c>
      <c r="K8" s="5">
        <f>0.284333333333333-0.09</f>
        <v>0.194333333333333</v>
      </c>
      <c r="L8" s="5">
        <v>0</v>
      </c>
      <c r="M8" s="5">
        <v>0</v>
      </c>
    </row>
    <row r="9" spans="1:13" x14ac:dyDescent="0.25">
      <c r="A9" t="s">
        <v>7</v>
      </c>
      <c r="B9" s="5">
        <f>0.257666666666667-0.09</f>
        <v>0.16766666666666699</v>
      </c>
      <c r="C9" s="5">
        <f>0.289333333333333-0.09</f>
        <v>0.199333333333333</v>
      </c>
      <c r="D9" s="5">
        <f>3.654-0.09</f>
        <v>3.5640000000000001</v>
      </c>
      <c r="E9" s="5">
        <f>0.291333333333333-0.09</f>
        <v>0.201333333333333</v>
      </c>
      <c r="F9" s="5">
        <v>0.27</v>
      </c>
      <c r="G9" s="5">
        <f>0.321333333333333-0.09</f>
        <v>0.23133333333333303</v>
      </c>
      <c r="H9" s="5">
        <v>0.25566666666666665</v>
      </c>
      <c r="I9" s="5">
        <f>0.643666666666667-0.09</f>
        <v>0.55366666666666708</v>
      </c>
      <c r="J9" s="5">
        <f>0.795-0.09</f>
        <v>0.70500000000000007</v>
      </c>
      <c r="K9" s="5">
        <f>0.289666666666667-0.09</f>
        <v>0.19966666666666702</v>
      </c>
      <c r="L9" s="5">
        <v>0</v>
      </c>
      <c r="M9" s="5">
        <v>0</v>
      </c>
    </row>
    <row r="10" spans="1:13" x14ac:dyDescent="0.25">
      <c r="A10" t="s">
        <v>8</v>
      </c>
      <c r="B10" s="5">
        <f>2.713-0.09</f>
        <v>2.6230000000000002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</row>
    <row r="13" spans="1:13" x14ac:dyDescent="0.25">
      <c r="B13">
        <v>1</v>
      </c>
      <c r="C13">
        <v>2</v>
      </c>
      <c r="D13">
        <v>3</v>
      </c>
      <c r="E13">
        <v>4</v>
      </c>
      <c r="F13">
        <v>5</v>
      </c>
      <c r="G13">
        <v>6</v>
      </c>
      <c r="H13">
        <v>7</v>
      </c>
      <c r="I13">
        <v>8</v>
      </c>
      <c r="J13">
        <v>9</v>
      </c>
      <c r="K13">
        <v>10</v>
      </c>
      <c r="L13">
        <v>11</v>
      </c>
      <c r="M13">
        <v>12</v>
      </c>
    </row>
    <row r="14" spans="1:13" x14ac:dyDescent="0.25">
      <c r="A14" t="s">
        <v>0</v>
      </c>
    </row>
    <row r="15" spans="1:13" x14ac:dyDescent="0.25">
      <c r="A15" t="s">
        <v>1</v>
      </c>
      <c r="C15" t="s">
        <v>16</v>
      </c>
      <c r="D15" t="s">
        <v>22</v>
      </c>
      <c r="E15" t="s">
        <v>28</v>
      </c>
      <c r="F15" t="s">
        <v>33</v>
      </c>
      <c r="G15" t="s">
        <v>39</v>
      </c>
      <c r="H15" t="s">
        <v>44</v>
      </c>
      <c r="I15" t="s">
        <v>49</v>
      </c>
      <c r="J15" t="s">
        <v>52</v>
      </c>
      <c r="K15" t="s">
        <v>58</v>
      </c>
      <c r="L15" t="s">
        <v>64</v>
      </c>
    </row>
    <row r="16" spans="1:13" x14ac:dyDescent="0.25">
      <c r="A16" t="s">
        <v>2</v>
      </c>
      <c r="B16" t="s">
        <v>10</v>
      </c>
      <c r="C16" t="s">
        <v>17</v>
      </c>
      <c r="D16" t="s">
        <v>23</v>
      </c>
      <c r="E16" t="s">
        <v>69</v>
      </c>
      <c r="F16" t="s">
        <v>34</v>
      </c>
      <c r="G16" t="s">
        <v>40</v>
      </c>
      <c r="H16" t="s">
        <v>45</v>
      </c>
      <c r="I16" t="s">
        <v>50</v>
      </c>
      <c r="J16" t="s">
        <v>53</v>
      </c>
      <c r="K16" t="s">
        <v>59</v>
      </c>
      <c r="L16" t="s">
        <v>65</v>
      </c>
    </row>
    <row r="17" spans="1:13" x14ac:dyDescent="0.25">
      <c r="A17" t="s">
        <v>4</v>
      </c>
      <c r="B17" t="s">
        <v>11</v>
      </c>
      <c r="C17" t="s">
        <v>18</v>
      </c>
      <c r="D17" t="s">
        <v>25</v>
      </c>
      <c r="E17" t="s">
        <v>29</v>
      </c>
      <c r="F17" t="s">
        <v>35</v>
      </c>
      <c r="G17" t="s">
        <v>15</v>
      </c>
      <c r="H17" t="s">
        <v>46</v>
      </c>
      <c r="I17" t="s">
        <v>51</v>
      </c>
      <c r="J17" t="s">
        <v>54</v>
      </c>
      <c r="K17" t="s">
        <v>60</v>
      </c>
      <c r="L17" t="s">
        <v>66</v>
      </c>
    </row>
    <row r="18" spans="1:13" x14ac:dyDescent="0.25">
      <c r="A18" t="s">
        <v>5</v>
      </c>
      <c r="B18" t="s">
        <v>12</v>
      </c>
      <c r="C18" t="s">
        <v>19</v>
      </c>
      <c r="D18" t="s">
        <v>24</v>
      </c>
      <c r="E18" t="s">
        <v>30</v>
      </c>
      <c r="F18" t="s">
        <v>36</v>
      </c>
      <c r="G18" t="s">
        <v>41</v>
      </c>
      <c r="H18" t="s">
        <v>47</v>
      </c>
      <c r="I18" t="s">
        <v>37</v>
      </c>
      <c r="J18" t="s">
        <v>55</v>
      </c>
      <c r="K18" t="s">
        <v>61</v>
      </c>
    </row>
    <row r="19" spans="1:13" x14ac:dyDescent="0.25">
      <c r="A19" t="s">
        <v>6</v>
      </c>
      <c r="B19" t="s">
        <v>13</v>
      </c>
      <c r="C19" t="s">
        <v>20</v>
      </c>
      <c r="D19" t="s">
        <v>26</v>
      </c>
      <c r="E19" t="s">
        <v>31</v>
      </c>
      <c r="F19" t="s">
        <v>37</v>
      </c>
      <c r="G19" t="s">
        <v>42</v>
      </c>
      <c r="H19" t="s">
        <v>48</v>
      </c>
      <c r="I19" t="s">
        <v>31</v>
      </c>
      <c r="J19" t="s">
        <v>56</v>
      </c>
      <c r="K19" t="s">
        <v>62</v>
      </c>
    </row>
    <row r="20" spans="1:13" x14ac:dyDescent="0.25">
      <c r="A20" t="s">
        <v>7</v>
      </c>
      <c r="B20" t="s">
        <v>14</v>
      </c>
      <c r="C20" t="s">
        <v>21</v>
      </c>
      <c r="D20" t="s">
        <v>27</v>
      </c>
      <c r="E20" t="s">
        <v>32</v>
      </c>
      <c r="F20" t="s">
        <v>38</v>
      </c>
      <c r="G20" t="s">
        <v>43</v>
      </c>
      <c r="H20" t="s">
        <v>47</v>
      </c>
      <c r="I20" t="s">
        <v>27</v>
      </c>
      <c r="J20" t="s">
        <v>57</v>
      </c>
      <c r="K20" t="s">
        <v>63</v>
      </c>
    </row>
    <row r="21" spans="1:13" x14ac:dyDescent="0.25">
      <c r="A21" t="s">
        <v>8</v>
      </c>
      <c r="B21" t="s">
        <v>15</v>
      </c>
    </row>
    <row r="23" spans="1:13" x14ac:dyDescent="0.25">
      <c r="B23">
        <v>1</v>
      </c>
      <c r="C23">
        <v>2</v>
      </c>
      <c r="D23">
        <v>3</v>
      </c>
      <c r="E23">
        <v>4</v>
      </c>
      <c r="F23">
        <v>5</v>
      </c>
      <c r="G23">
        <v>6</v>
      </c>
      <c r="H23">
        <v>7</v>
      </c>
      <c r="I23">
        <v>8</v>
      </c>
      <c r="J23">
        <v>9</v>
      </c>
      <c r="K23">
        <v>10</v>
      </c>
      <c r="L23">
        <v>11</v>
      </c>
      <c r="M23">
        <v>12</v>
      </c>
    </row>
    <row r="24" spans="1:13" x14ac:dyDescent="0.25">
      <c r="A24" t="s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</row>
    <row r="25" spans="1:13" x14ac:dyDescent="0.25">
      <c r="A25" t="s">
        <v>1</v>
      </c>
      <c r="B25" s="5">
        <v>0</v>
      </c>
      <c r="C25" s="5">
        <f>0.202-0.09</f>
        <v>0.11200000000000002</v>
      </c>
      <c r="D25" s="8">
        <f>2.26833333333333-0.09</f>
        <v>2.1783333333333301</v>
      </c>
      <c r="E25" s="5">
        <f>0.286333333333333-0.09</f>
        <v>0.196333333333333</v>
      </c>
      <c r="F25" s="7">
        <f>1.46733333333333-0.09</f>
        <v>1.37733333333333</v>
      </c>
      <c r="G25" s="5">
        <f>3.269-0.09</f>
        <v>3.1790000000000003</v>
      </c>
      <c r="H25" s="5">
        <f>1.21433333333333-0.09</f>
        <v>1.1243333333333299</v>
      </c>
      <c r="I25" s="5">
        <f>2.43633333333333-0.09</f>
        <v>2.3463333333333303</v>
      </c>
      <c r="J25" s="5">
        <f>0.273333333333333-0.09</f>
        <v>0.18333333333333299</v>
      </c>
      <c r="K25" s="5">
        <f>0.218333333333333-0.09</f>
        <v>0.12833333333333299</v>
      </c>
      <c r="L25" s="5">
        <f>0.904333333333333-0.09</f>
        <v>0.81433333333333302</v>
      </c>
      <c r="M25" s="5">
        <v>0</v>
      </c>
    </row>
    <row r="26" spans="1:13" x14ac:dyDescent="0.25">
      <c r="A26" t="s">
        <v>2</v>
      </c>
      <c r="B26" s="5">
        <f>0.192-0.09</f>
        <v>0.10200000000000001</v>
      </c>
      <c r="C26" s="5">
        <f>1.15233333333333-0.09</f>
        <v>1.06233333333333</v>
      </c>
      <c r="D26" s="5">
        <f>1.197-0.09</f>
        <v>1.107</v>
      </c>
      <c r="E26" s="6">
        <f>2.91633333333333-0.09</f>
        <v>2.8263333333333303</v>
      </c>
      <c r="F26" s="5">
        <f>0.204333333333333-0.09</f>
        <v>0.11433333333333301</v>
      </c>
      <c r="G26" s="5">
        <v>0</v>
      </c>
      <c r="H26" s="5">
        <f>0.221666666666667-0.09</f>
        <v>0.13166666666666701</v>
      </c>
      <c r="I26" s="5">
        <v>0.34800000000000003</v>
      </c>
      <c r="J26" s="5">
        <f>1.74533333333333-0.09</f>
        <v>1.65533333333333</v>
      </c>
      <c r="K26" s="5">
        <f>0.508-0.09</f>
        <v>0.41800000000000004</v>
      </c>
      <c r="L26" s="5">
        <f>1.433-0.09</f>
        <v>1.343</v>
      </c>
      <c r="M26" s="5">
        <v>0</v>
      </c>
    </row>
    <row r="27" spans="1:13" x14ac:dyDescent="0.25">
      <c r="A27" t="s">
        <v>4</v>
      </c>
      <c r="B27" s="5">
        <v>0.13666666666666669</v>
      </c>
      <c r="C27" s="5">
        <v>0.17200000000000001</v>
      </c>
      <c r="D27" s="8">
        <f>1.913-0.09</f>
        <v>1.823</v>
      </c>
      <c r="E27" s="6">
        <v>1.10066666666667</v>
      </c>
      <c r="F27" s="7">
        <v>2.9670000000000001</v>
      </c>
      <c r="G27" s="5">
        <v>0</v>
      </c>
      <c r="H27" s="5">
        <v>2.7136666666666667</v>
      </c>
      <c r="I27" s="5">
        <f>0.307-0.09</f>
        <v>0.217</v>
      </c>
      <c r="J27" s="5">
        <f>0.191-0.09</f>
        <v>0.10100000000000001</v>
      </c>
      <c r="K27" s="5">
        <f>0.290333333333333-0.09</f>
        <v>0.200333333333333</v>
      </c>
      <c r="L27" s="5">
        <f>0.477333333333333-0.09</f>
        <v>0.38733333333333297</v>
      </c>
      <c r="M27" s="5">
        <v>0</v>
      </c>
    </row>
    <row r="28" spans="1:13" x14ac:dyDescent="0.25">
      <c r="A28" t="s">
        <v>5</v>
      </c>
      <c r="B28" s="5">
        <f>0.315-0.09</f>
        <v>0.22500000000000001</v>
      </c>
      <c r="C28" s="5">
        <f>3.78533333333333-0.09</f>
        <v>3.69533333333333</v>
      </c>
      <c r="D28" s="8">
        <v>1.117</v>
      </c>
      <c r="E28" s="6">
        <f>1.82133333333333-0.09</f>
        <v>1.7313333333333298</v>
      </c>
      <c r="F28" s="7">
        <f>1.37233333333333-0.09</f>
        <v>1.28233333333333</v>
      </c>
      <c r="G28" s="5">
        <v>0</v>
      </c>
      <c r="H28" s="5">
        <f>3.16633333333333-0.09</f>
        <v>3.0763333333333303</v>
      </c>
      <c r="I28" s="7">
        <v>0.8693333333333334</v>
      </c>
      <c r="J28" s="5">
        <f>0.209666666666667-0.09</f>
        <v>0.119666666666667</v>
      </c>
      <c r="K28" s="5">
        <f>0.296666666666667-0.09</f>
        <v>0.20666666666666703</v>
      </c>
      <c r="L28" s="5">
        <v>0</v>
      </c>
      <c r="M28" s="5">
        <v>0</v>
      </c>
    </row>
    <row r="29" spans="1:13" x14ac:dyDescent="0.25">
      <c r="A29" t="s">
        <v>6</v>
      </c>
      <c r="B29" s="5">
        <v>0</v>
      </c>
      <c r="C29" s="5">
        <v>1.7413333333333334</v>
      </c>
      <c r="D29" s="5">
        <v>0</v>
      </c>
      <c r="E29" s="6">
        <v>0.45666666666666672</v>
      </c>
      <c r="F29" s="7">
        <f>2.27266666666667-0.09</f>
        <v>2.1826666666666701</v>
      </c>
      <c r="G29" s="5">
        <f>0.349-0.09</f>
        <v>0.25900000000000001</v>
      </c>
      <c r="H29" s="5">
        <f>0.767-0.09</f>
        <v>0.67700000000000005</v>
      </c>
      <c r="I29" s="6">
        <f>0.332-0.09</f>
        <v>0.24200000000000002</v>
      </c>
      <c r="J29" s="5">
        <f>0.366-0.09</f>
        <v>0.27600000000000002</v>
      </c>
      <c r="K29" s="5">
        <f>0.284333333333333-0.09</f>
        <v>0.194333333333333</v>
      </c>
      <c r="L29" s="5">
        <v>0</v>
      </c>
      <c r="M29" s="5">
        <v>0</v>
      </c>
    </row>
    <row r="30" spans="1:13" x14ac:dyDescent="0.25">
      <c r="A30" t="s">
        <v>7</v>
      </c>
      <c r="B30" s="5">
        <f>0.257666666666667-0.09</f>
        <v>0.16766666666666699</v>
      </c>
      <c r="C30" s="5">
        <f>0.289333333333333-0.09</f>
        <v>0.199333333333333</v>
      </c>
      <c r="D30" s="8">
        <f>3.654-0.09</f>
        <v>3.5640000000000001</v>
      </c>
      <c r="E30" s="9">
        <f>0.291333333333333-0.09</f>
        <v>0.201333333333333</v>
      </c>
      <c r="F30" s="9">
        <v>0.27</v>
      </c>
      <c r="G30" s="5">
        <f>0.321333333333333-0.09</f>
        <v>0.23133333333333303</v>
      </c>
      <c r="H30" s="5">
        <v>0.25566666666666665</v>
      </c>
      <c r="I30" s="8">
        <f>0.643666666666667-0.09</f>
        <v>0.55366666666666708</v>
      </c>
      <c r="J30" s="5">
        <f>0.795-0.09</f>
        <v>0.70500000000000007</v>
      </c>
      <c r="K30" s="5">
        <f>0.289666666666667-0.09</f>
        <v>0.19966666666666702</v>
      </c>
      <c r="L30" s="5">
        <v>0</v>
      </c>
      <c r="M30" s="5">
        <v>0</v>
      </c>
    </row>
    <row r="31" spans="1:13" x14ac:dyDescent="0.25">
      <c r="A31" t="s">
        <v>8</v>
      </c>
      <c r="B31" s="5">
        <f>2.713-0.09</f>
        <v>2.6230000000000002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</row>
    <row r="34" spans="1:10" x14ac:dyDescent="0.25">
      <c r="F34" t="s">
        <v>70</v>
      </c>
      <c r="G34">
        <v>0</v>
      </c>
      <c r="H34">
        <v>5</v>
      </c>
      <c r="I34">
        <v>10</v>
      </c>
      <c r="J34">
        <v>15</v>
      </c>
    </row>
    <row r="35" spans="1:10" x14ac:dyDescent="0.25">
      <c r="G35">
        <v>0.46</v>
      </c>
      <c r="H35">
        <v>1.1000000000000001</v>
      </c>
      <c r="I35">
        <v>1.73</v>
      </c>
      <c r="J35">
        <v>2.83</v>
      </c>
    </row>
    <row r="37" spans="1:10" x14ac:dyDescent="0.25">
      <c r="A37" t="s">
        <v>71</v>
      </c>
      <c r="B37" s="11">
        <v>0</v>
      </c>
      <c r="C37">
        <v>5</v>
      </c>
      <c r="D37">
        <v>10</v>
      </c>
      <c r="E37">
        <v>15</v>
      </c>
    </row>
    <row r="38" spans="1:10" x14ac:dyDescent="0.25">
      <c r="B38">
        <v>0.55000000000000004</v>
      </c>
      <c r="C38">
        <v>1.1200000000000001</v>
      </c>
      <c r="D38">
        <v>1.82</v>
      </c>
      <c r="E38">
        <v>2.1800000000000002</v>
      </c>
    </row>
    <row r="45" spans="1:10" x14ac:dyDescent="0.25">
      <c r="A45" s="12" t="s">
        <v>72</v>
      </c>
      <c r="B45">
        <v>0</v>
      </c>
      <c r="C45">
        <v>5</v>
      </c>
      <c r="D45">
        <v>10</v>
      </c>
      <c r="E45">
        <v>15</v>
      </c>
    </row>
    <row r="46" spans="1:10" x14ac:dyDescent="0.25">
      <c r="B46" s="7">
        <v>0.8693333333333334</v>
      </c>
      <c r="C46" s="7">
        <f>1.37233333333333-0.09</f>
        <v>1.28233333333333</v>
      </c>
      <c r="D46" s="7">
        <v>2.9670000000000001</v>
      </c>
      <c r="E46" s="7">
        <f>1.46733333333333-0.09</f>
        <v>1.37733333333333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4"/>
  <sheetViews>
    <sheetView tabSelected="1" topLeftCell="A16" workbookViewId="0">
      <selection activeCell="I22" sqref="I22"/>
    </sheetView>
  </sheetViews>
  <sheetFormatPr defaultRowHeight="15" x14ac:dyDescent="0.25"/>
  <sheetData>
    <row r="2" spans="1:13" x14ac:dyDescent="0.25"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</row>
    <row r="3" spans="1:13" x14ac:dyDescent="0.25">
      <c r="A3" t="s">
        <v>0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</row>
    <row r="4" spans="1:13" x14ac:dyDescent="0.25">
      <c r="A4" t="s">
        <v>1</v>
      </c>
      <c r="B4" s="5">
        <v>0</v>
      </c>
      <c r="C4" s="6">
        <f>0.112-B24</f>
        <v>-0.34800000000000003</v>
      </c>
      <c r="D4" s="8">
        <v>2.1783333333333301</v>
      </c>
      <c r="E4" s="6">
        <f>0.196333333333333-B24</f>
        <v>-0.26366666666666705</v>
      </c>
      <c r="F4" s="7">
        <v>1.37733333333333</v>
      </c>
      <c r="G4" s="7">
        <v>3.1790000000000003</v>
      </c>
      <c r="H4" s="6">
        <v>1.1243333333333299</v>
      </c>
      <c r="I4" s="8">
        <v>2.3463333333333303</v>
      </c>
      <c r="J4" s="7">
        <v>0.18333333333333299</v>
      </c>
      <c r="K4" s="7">
        <v>0.12833333333333299</v>
      </c>
      <c r="L4" s="8">
        <v>0.81433333333333302</v>
      </c>
      <c r="M4" s="5">
        <v>0</v>
      </c>
    </row>
    <row r="5" spans="1:13" x14ac:dyDescent="0.25">
      <c r="A5" t="s">
        <v>2</v>
      </c>
      <c r="B5" s="7">
        <f>0.1-D24</f>
        <v>-0.76933333333333342</v>
      </c>
      <c r="C5" s="7">
        <f>1.06233333333333-B24</f>
        <v>0.60233333333333006</v>
      </c>
      <c r="D5" s="8">
        <v>1.107</v>
      </c>
      <c r="E5" s="6">
        <f>2.82633333333333-B24</f>
        <v>2.3663333333333298</v>
      </c>
      <c r="F5" s="7">
        <v>0.11433333333333301</v>
      </c>
      <c r="G5" s="8">
        <v>0</v>
      </c>
      <c r="H5" s="7">
        <v>0.13166666666666701</v>
      </c>
      <c r="I5" s="6">
        <v>0.34800000000000003</v>
      </c>
      <c r="J5" s="8">
        <v>1.65533333333333</v>
      </c>
      <c r="K5" s="8">
        <v>0.41800000000000004</v>
      </c>
      <c r="L5" s="8">
        <v>1.343</v>
      </c>
      <c r="M5" s="5">
        <v>0</v>
      </c>
    </row>
    <row r="6" spans="1:13" x14ac:dyDescent="0.25">
      <c r="A6" t="s">
        <v>4</v>
      </c>
      <c r="B6" s="6">
        <f>0.14-B24</f>
        <v>-0.32</v>
      </c>
      <c r="C6" s="7">
        <v>0.17200000000000001</v>
      </c>
      <c r="D6" s="8">
        <v>1.823</v>
      </c>
      <c r="E6" s="6">
        <f>1.10066666666667-B24</f>
        <v>0.64066666666667005</v>
      </c>
      <c r="F6" s="7">
        <v>2.9670000000000001</v>
      </c>
      <c r="G6" s="8">
        <v>0</v>
      </c>
      <c r="H6" s="8">
        <v>2.7136666666666667</v>
      </c>
      <c r="I6" s="7">
        <v>0.217</v>
      </c>
      <c r="J6" s="6">
        <v>0.10100000000000001</v>
      </c>
      <c r="K6" s="6">
        <v>0.200333333333333</v>
      </c>
      <c r="L6" s="6">
        <v>0.38733333333333297</v>
      </c>
      <c r="M6" s="5">
        <v>0</v>
      </c>
    </row>
    <row r="7" spans="1:13" x14ac:dyDescent="0.25">
      <c r="A7" t="s">
        <v>5</v>
      </c>
      <c r="B7" s="7">
        <v>0.22500000000000001</v>
      </c>
      <c r="C7" s="8">
        <v>3.69533333333333</v>
      </c>
      <c r="D7" s="8">
        <v>1.117</v>
      </c>
      <c r="E7" s="6">
        <f>1.73133333333333-B24</f>
        <v>1.2713333333333301</v>
      </c>
      <c r="F7" s="7">
        <v>1.28233333333333</v>
      </c>
      <c r="G7" s="8">
        <v>0</v>
      </c>
      <c r="H7" s="8">
        <v>3.0763333333333303</v>
      </c>
      <c r="I7" s="7">
        <v>0.8693333333333334</v>
      </c>
      <c r="J7" s="7">
        <v>0.119666666666667</v>
      </c>
      <c r="K7" s="7">
        <v>0.20666666666666703</v>
      </c>
      <c r="L7" s="5">
        <v>0</v>
      </c>
      <c r="M7" s="5">
        <v>0</v>
      </c>
    </row>
    <row r="8" spans="1:13" x14ac:dyDescent="0.25">
      <c r="A8" t="s">
        <v>6</v>
      </c>
      <c r="B8" s="8">
        <v>0</v>
      </c>
      <c r="C8" s="8">
        <v>1.7413333333333334</v>
      </c>
      <c r="D8" s="8">
        <v>0</v>
      </c>
      <c r="E8" s="6">
        <f>0.456666666666667-B24</f>
        <v>-3.3333333333330217E-3</v>
      </c>
      <c r="F8" s="7">
        <v>2.1826666666666701</v>
      </c>
      <c r="G8" s="6">
        <v>0.25900000000000001</v>
      </c>
      <c r="H8" s="6">
        <v>0.67700000000000005</v>
      </c>
      <c r="I8" s="6">
        <v>0.24200000000000002</v>
      </c>
      <c r="J8" s="7">
        <v>0.27600000000000002</v>
      </c>
      <c r="K8" s="6">
        <v>0.194333333333333</v>
      </c>
      <c r="L8" s="5">
        <v>0</v>
      </c>
      <c r="M8" s="5">
        <v>0</v>
      </c>
    </row>
    <row r="9" spans="1:13" x14ac:dyDescent="0.25">
      <c r="A9" t="s">
        <v>7</v>
      </c>
      <c r="B9" s="6">
        <f>0.167666666666667-B24</f>
        <v>-0.292333333333333</v>
      </c>
      <c r="C9" s="6">
        <f>0.199333333333333-B24</f>
        <v>-0.26066666666666705</v>
      </c>
      <c r="D9" s="8">
        <v>3.5640000000000001</v>
      </c>
      <c r="E9" s="6">
        <f>0.201333333333333-B24</f>
        <v>-0.25866666666666704</v>
      </c>
      <c r="F9" s="7">
        <v>0.27</v>
      </c>
      <c r="G9" s="7">
        <v>0.23133333333333303</v>
      </c>
      <c r="H9" s="8">
        <v>0.25566666666666665</v>
      </c>
      <c r="I9" s="8">
        <v>0.55366666666666708</v>
      </c>
      <c r="J9" s="6">
        <v>0.70500000000000007</v>
      </c>
      <c r="K9" s="6">
        <v>0.19966666666666702</v>
      </c>
      <c r="L9" s="5">
        <v>0</v>
      </c>
      <c r="M9" s="5">
        <v>0</v>
      </c>
    </row>
    <row r="10" spans="1:13" x14ac:dyDescent="0.25">
      <c r="A10" t="s">
        <v>8</v>
      </c>
      <c r="B10" s="8">
        <v>2.6230000000000002</v>
      </c>
      <c r="C10" s="5">
        <v>0</v>
      </c>
      <c r="D10" s="5">
        <v>0</v>
      </c>
      <c r="E10" s="5">
        <v>0</v>
      </c>
      <c r="F10" s="7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</row>
    <row r="12" spans="1:13" x14ac:dyDescent="0.25">
      <c r="B12">
        <v>1</v>
      </c>
      <c r="C12">
        <v>2</v>
      </c>
      <c r="D12">
        <v>3</v>
      </c>
      <c r="E12">
        <v>4</v>
      </c>
      <c r="F12">
        <v>5</v>
      </c>
      <c r="G12">
        <v>6</v>
      </c>
      <c r="H12">
        <v>7</v>
      </c>
      <c r="I12">
        <v>8</v>
      </c>
      <c r="J12">
        <v>9</v>
      </c>
      <c r="K12">
        <v>10</v>
      </c>
      <c r="L12">
        <v>11</v>
      </c>
    </row>
    <row r="13" spans="1:13" x14ac:dyDescent="0.25">
      <c r="A13" t="s">
        <v>0</v>
      </c>
    </row>
    <row r="14" spans="1:13" x14ac:dyDescent="0.25">
      <c r="A14" t="s">
        <v>1</v>
      </c>
      <c r="C14" s="10" t="s">
        <v>16</v>
      </c>
      <c r="D14" s="11" t="s">
        <v>22</v>
      </c>
      <c r="E14" s="10" t="s">
        <v>28</v>
      </c>
      <c r="F14" s="12" t="s">
        <v>33</v>
      </c>
      <c r="G14" s="12" t="s">
        <v>39</v>
      </c>
      <c r="H14" s="10" t="s">
        <v>44</v>
      </c>
      <c r="I14" s="11" t="s">
        <v>49</v>
      </c>
      <c r="J14" s="12" t="s">
        <v>52</v>
      </c>
      <c r="K14" s="12" t="s">
        <v>58</v>
      </c>
      <c r="L14" t="s">
        <v>64</v>
      </c>
    </row>
    <row r="15" spans="1:13" x14ac:dyDescent="0.25">
      <c r="A15" t="s">
        <v>2</v>
      </c>
      <c r="B15" t="s">
        <v>10</v>
      </c>
      <c r="C15" s="12" t="s">
        <v>17</v>
      </c>
      <c r="D15" s="11" t="s">
        <v>23</v>
      </c>
      <c r="E15" s="10" t="s">
        <v>69</v>
      </c>
      <c r="F15" s="12" t="s">
        <v>34</v>
      </c>
      <c r="G15" s="11" t="s">
        <v>40</v>
      </c>
      <c r="H15" s="12" t="s">
        <v>45</v>
      </c>
      <c r="I15" s="10" t="s">
        <v>50</v>
      </c>
      <c r="J15" s="11" t="s">
        <v>53</v>
      </c>
      <c r="K15" s="11" t="s">
        <v>59</v>
      </c>
      <c r="L15" t="s">
        <v>65</v>
      </c>
    </row>
    <row r="16" spans="1:13" x14ac:dyDescent="0.25">
      <c r="A16" t="s">
        <v>4</v>
      </c>
      <c r="B16" t="s">
        <v>11</v>
      </c>
      <c r="C16" s="12" t="s">
        <v>18</v>
      </c>
      <c r="D16" s="11" t="s">
        <v>25</v>
      </c>
      <c r="E16" s="10" t="s">
        <v>29</v>
      </c>
      <c r="F16" s="12" t="s">
        <v>35</v>
      </c>
      <c r="G16" s="11" t="s">
        <v>15</v>
      </c>
      <c r="H16" s="11" t="s">
        <v>46</v>
      </c>
      <c r="I16" s="12" t="s">
        <v>51</v>
      </c>
      <c r="J16" s="10" t="s">
        <v>54</v>
      </c>
      <c r="K16" s="10" t="s">
        <v>60</v>
      </c>
      <c r="L16" t="s">
        <v>66</v>
      </c>
    </row>
    <row r="17" spans="1:11" x14ac:dyDescent="0.25">
      <c r="A17" t="s">
        <v>5</v>
      </c>
      <c r="B17" t="s">
        <v>12</v>
      </c>
      <c r="C17" s="11" t="s">
        <v>19</v>
      </c>
      <c r="D17" s="11" t="s">
        <v>24</v>
      </c>
      <c r="E17" s="10" t="s">
        <v>30</v>
      </c>
      <c r="F17" s="12" t="s">
        <v>36</v>
      </c>
      <c r="G17" s="11" t="s">
        <v>41</v>
      </c>
      <c r="H17" s="11" t="s">
        <v>47</v>
      </c>
      <c r="I17" s="12" t="s">
        <v>37</v>
      </c>
      <c r="J17" s="12" t="s">
        <v>55</v>
      </c>
      <c r="K17" s="12" t="s">
        <v>61</v>
      </c>
    </row>
    <row r="18" spans="1:11" x14ac:dyDescent="0.25">
      <c r="A18" t="s">
        <v>6</v>
      </c>
      <c r="B18" t="s">
        <v>13</v>
      </c>
      <c r="C18" s="11" t="s">
        <v>20</v>
      </c>
      <c r="D18" s="11" t="s">
        <v>26</v>
      </c>
      <c r="E18" s="10" t="s">
        <v>31</v>
      </c>
      <c r="F18" s="12" t="s">
        <v>37</v>
      </c>
      <c r="G18" s="10" t="s">
        <v>42</v>
      </c>
      <c r="H18" s="10" t="s">
        <v>48</v>
      </c>
      <c r="I18" s="10" t="s">
        <v>31</v>
      </c>
      <c r="J18" s="12" t="s">
        <v>56</v>
      </c>
      <c r="K18" s="10" t="s">
        <v>62</v>
      </c>
    </row>
    <row r="19" spans="1:11" x14ac:dyDescent="0.25">
      <c r="A19" t="s">
        <v>7</v>
      </c>
      <c r="B19" t="s">
        <v>14</v>
      </c>
      <c r="C19" s="10" t="s">
        <v>21</v>
      </c>
      <c r="D19" s="11" t="s">
        <v>27</v>
      </c>
      <c r="E19" s="10" t="s">
        <v>32</v>
      </c>
      <c r="F19" s="12" t="s">
        <v>38</v>
      </c>
      <c r="G19" s="12" t="s">
        <v>43</v>
      </c>
      <c r="H19" t="s">
        <v>47</v>
      </c>
      <c r="I19" s="11" t="s">
        <v>27</v>
      </c>
      <c r="J19" s="10" t="s">
        <v>57</v>
      </c>
      <c r="K19" s="10" t="s">
        <v>63</v>
      </c>
    </row>
    <row r="20" spans="1:11" x14ac:dyDescent="0.25">
      <c r="A20" t="s">
        <v>8</v>
      </c>
      <c r="B20" t="s">
        <v>15</v>
      </c>
    </row>
    <row r="23" spans="1:11" x14ac:dyDescent="0.25">
      <c r="B23" s="10">
        <v>0</v>
      </c>
      <c r="C23" s="11" t="s">
        <v>27</v>
      </c>
      <c r="D23" s="12" t="s">
        <v>37</v>
      </c>
    </row>
    <row r="24" spans="1:11" x14ac:dyDescent="0.25">
      <c r="B24">
        <v>0.46</v>
      </c>
      <c r="C24">
        <v>0.55000000000000004</v>
      </c>
      <c r="D24" s="7">
        <v>0.8693333333333334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>
      <selection activeCell="F23" sqref="F23"/>
    </sheetView>
  </sheetViews>
  <sheetFormatPr defaultRowHeight="15" x14ac:dyDescent="0.25"/>
  <sheetData/>
  <pageMargins left="0.7" right="0.7" top="0.75" bottom="0.75" header="0.3" footer="0.3"/>
  <pageSetup paperSize="9" scale="9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4"/>
  <sheetViews>
    <sheetView topLeftCell="A4" workbookViewId="0">
      <selection activeCell="F5" sqref="F5"/>
    </sheetView>
  </sheetViews>
  <sheetFormatPr defaultRowHeight="15" x14ac:dyDescent="0.25"/>
  <sheetData>
    <row r="2" spans="1:13" x14ac:dyDescent="0.25"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</row>
    <row r="3" spans="1:13" x14ac:dyDescent="0.25">
      <c r="A3" t="s">
        <v>0</v>
      </c>
      <c r="B3" s="5">
        <v>0</v>
      </c>
      <c r="C3" s="5">
        <v>0</v>
      </c>
      <c r="D3" s="5"/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</row>
    <row r="4" spans="1:13" x14ac:dyDescent="0.25">
      <c r="A4" t="s">
        <v>1</v>
      </c>
      <c r="B4" s="5">
        <v>0</v>
      </c>
      <c r="C4" s="6">
        <f>0.112-B24</f>
        <v>-0.34800000000000003</v>
      </c>
      <c r="D4" s="8"/>
      <c r="E4" s="6"/>
      <c r="F4" s="7"/>
      <c r="G4" s="7">
        <v>3.1790000000000003</v>
      </c>
      <c r="H4" s="6">
        <v>1.1243333333333299</v>
      </c>
      <c r="I4" s="8">
        <v>2.3463333333333303</v>
      </c>
      <c r="J4" s="7">
        <v>0.18333333333333299</v>
      </c>
      <c r="K4" s="7">
        <v>0.12833333333333299</v>
      </c>
      <c r="L4" s="8">
        <v>0.81433333333333302</v>
      </c>
      <c r="M4" s="5">
        <v>0</v>
      </c>
    </row>
    <row r="5" spans="1:13" x14ac:dyDescent="0.25">
      <c r="A5" t="s">
        <v>2</v>
      </c>
      <c r="B5" s="7">
        <f>0.1-D24</f>
        <v>-0.76933333333333342</v>
      </c>
      <c r="C5" s="7">
        <f>1.06233333333333-B24</f>
        <v>0.60233333333333006</v>
      </c>
      <c r="D5" s="8">
        <v>1.107</v>
      </c>
      <c r="E5" s="6"/>
      <c r="F5" s="8">
        <v>0.11433333333333301</v>
      </c>
      <c r="G5" s="8"/>
      <c r="H5" s="7">
        <v>0.13166666666666701</v>
      </c>
      <c r="I5" s="6">
        <v>0.34800000000000003</v>
      </c>
      <c r="J5" s="8">
        <v>1.65533333333333</v>
      </c>
      <c r="K5" s="8">
        <v>0.41800000000000004</v>
      </c>
      <c r="L5" s="8">
        <v>1.343</v>
      </c>
      <c r="M5" s="5">
        <v>0</v>
      </c>
    </row>
    <row r="6" spans="1:13" x14ac:dyDescent="0.25">
      <c r="A6" t="s">
        <v>4</v>
      </c>
      <c r="B6" s="6">
        <f>0.14-B24</f>
        <v>-0.32</v>
      </c>
      <c r="C6" s="7">
        <v>0.17200000000000001</v>
      </c>
      <c r="D6" s="8"/>
      <c r="E6" s="6"/>
      <c r="F6" s="7"/>
      <c r="G6" s="8"/>
      <c r="H6" s="8">
        <v>2.7136666666666667</v>
      </c>
      <c r="I6" s="7">
        <v>0.217</v>
      </c>
      <c r="J6" s="6">
        <v>0.10100000000000001</v>
      </c>
      <c r="K6" s="6">
        <v>0.200333333333333</v>
      </c>
      <c r="L6" s="6">
        <v>0.38733333333333297</v>
      </c>
      <c r="M6" s="5">
        <v>0</v>
      </c>
    </row>
    <row r="7" spans="1:13" x14ac:dyDescent="0.25">
      <c r="A7" t="s">
        <v>5</v>
      </c>
      <c r="B7" s="7">
        <v>0.22500000000000001</v>
      </c>
      <c r="C7" s="8">
        <v>3.69533333333333</v>
      </c>
      <c r="D7" s="8"/>
      <c r="E7" s="6"/>
      <c r="F7" s="7"/>
      <c r="G7" s="8"/>
      <c r="H7" s="8">
        <v>3.0763333333333303</v>
      </c>
      <c r="I7" s="7"/>
      <c r="J7" s="7">
        <v>0.119666666666667</v>
      </c>
      <c r="K7" s="7">
        <v>0.20666666666666703</v>
      </c>
      <c r="L7" s="5">
        <v>0</v>
      </c>
      <c r="M7" s="5">
        <v>0</v>
      </c>
    </row>
    <row r="8" spans="1:13" x14ac:dyDescent="0.25">
      <c r="A8" t="s">
        <v>6</v>
      </c>
      <c r="B8" s="8">
        <v>0</v>
      </c>
      <c r="C8" s="8">
        <v>1.7413333333333334</v>
      </c>
      <c r="D8" s="8"/>
      <c r="E8" s="6"/>
      <c r="F8" s="7"/>
      <c r="G8" s="6">
        <v>0.25900000000000001</v>
      </c>
      <c r="H8" s="6">
        <v>0.67700000000000005</v>
      </c>
      <c r="I8" s="6"/>
      <c r="J8" s="7">
        <v>0.27600000000000002</v>
      </c>
      <c r="K8" s="6">
        <v>0.194333333333333</v>
      </c>
      <c r="L8" s="5">
        <v>0</v>
      </c>
      <c r="M8" s="5">
        <v>0</v>
      </c>
    </row>
    <row r="9" spans="1:13" x14ac:dyDescent="0.25">
      <c r="A9" t="s">
        <v>7</v>
      </c>
      <c r="B9" s="6">
        <f>0.167666666666667-B24</f>
        <v>-0.292333333333333</v>
      </c>
      <c r="C9" s="6">
        <f>0.199333333333333-B24</f>
        <v>-0.26066666666666705</v>
      </c>
      <c r="D9" s="8"/>
      <c r="E9" s="6"/>
      <c r="F9" s="7">
        <v>0.27</v>
      </c>
      <c r="G9" s="7">
        <v>0.23133333333333303</v>
      </c>
      <c r="H9" s="8">
        <v>0.25566666666666665</v>
      </c>
      <c r="I9" s="8"/>
      <c r="J9" s="6">
        <v>0.70500000000000007</v>
      </c>
      <c r="K9" s="6">
        <v>0.19966666666666702</v>
      </c>
      <c r="L9" s="5">
        <v>0</v>
      </c>
      <c r="M9" s="5">
        <v>0</v>
      </c>
    </row>
    <row r="10" spans="1:13" x14ac:dyDescent="0.25">
      <c r="A10" t="s">
        <v>8</v>
      </c>
      <c r="B10" s="8">
        <v>2.6230000000000002</v>
      </c>
      <c r="C10" s="5">
        <v>0</v>
      </c>
      <c r="D10" s="5">
        <v>0</v>
      </c>
      <c r="E10" s="5">
        <v>0</v>
      </c>
      <c r="F10" s="7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</row>
    <row r="12" spans="1:13" x14ac:dyDescent="0.25">
      <c r="B12">
        <v>1</v>
      </c>
      <c r="C12">
        <v>2</v>
      </c>
      <c r="D12">
        <v>3</v>
      </c>
      <c r="E12">
        <v>4</v>
      </c>
      <c r="F12">
        <v>5</v>
      </c>
      <c r="G12">
        <v>6</v>
      </c>
      <c r="H12">
        <v>7</v>
      </c>
      <c r="I12">
        <v>8</v>
      </c>
      <c r="J12">
        <v>9</v>
      </c>
      <c r="K12">
        <v>10</v>
      </c>
      <c r="L12">
        <v>11</v>
      </c>
    </row>
    <row r="13" spans="1:13" x14ac:dyDescent="0.25">
      <c r="A13" t="s">
        <v>0</v>
      </c>
    </row>
    <row r="14" spans="1:13" x14ac:dyDescent="0.25">
      <c r="A14" t="s">
        <v>1</v>
      </c>
      <c r="C14" s="10" t="s">
        <v>16</v>
      </c>
      <c r="D14" s="11" t="s">
        <v>22</v>
      </c>
      <c r="E14" s="10" t="s">
        <v>28</v>
      </c>
      <c r="F14" s="12" t="s">
        <v>33</v>
      </c>
      <c r="G14" s="12" t="s">
        <v>39</v>
      </c>
      <c r="H14" s="10" t="s">
        <v>44</v>
      </c>
      <c r="I14" s="11" t="s">
        <v>49</v>
      </c>
      <c r="J14" s="12" t="s">
        <v>52</v>
      </c>
      <c r="K14" s="12" t="s">
        <v>58</v>
      </c>
      <c r="L14" t="s">
        <v>64</v>
      </c>
    </row>
    <row r="15" spans="1:13" x14ac:dyDescent="0.25">
      <c r="A15" t="s">
        <v>2</v>
      </c>
      <c r="B15" t="s">
        <v>10</v>
      </c>
      <c r="C15" s="12" t="s">
        <v>17</v>
      </c>
      <c r="D15" s="11" t="s">
        <v>23</v>
      </c>
      <c r="E15" s="10" t="s">
        <v>69</v>
      </c>
      <c r="F15" s="11" t="s">
        <v>34</v>
      </c>
      <c r="G15" s="11" t="s">
        <v>40</v>
      </c>
      <c r="H15" s="12" t="s">
        <v>45</v>
      </c>
      <c r="I15" s="10" t="s">
        <v>50</v>
      </c>
      <c r="J15" s="11" t="s">
        <v>53</v>
      </c>
      <c r="K15" s="11" t="s">
        <v>59</v>
      </c>
      <c r="L15" t="s">
        <v>65</v>
      </c>
    </row>
    <row r="16" spans="1:13" x14ac:dyDescent="0.25">
      <c r="A16" t="s">
        <v>4</v>
      </c>
      <c r="B16" t="s">
        <v>11</v>
      </c>
      <c r="C16" s="12" t="s">
        <v>18</v>
      </c>
      <c r="D16" s="11" t="s">
        <v>25</v>
      </c>
      <c r="E16" s="10" t="s">
        <v>29</v>
      </c>
      <c r="F16" s="12" t="s">
        <v>35</v>
      </c>
      <c r="G16" s="11" t="s">
        <v>15</v>
      </c>
      <c r="H16" s="11" t="s">
        <v>46</v>
      </c>
      <c r="I16" s="12" t="s">
        <v>51</v>
      </c>
      <c r="J16" s="10" t="s">
        <v>54</v>
      </c>
      <c r="K16" s="10" t="s">
        <v>60</v>
      </c>
      <c r="L16" t="s">
        <v>66</v>
      </c>
    </row>
    <row r="17" spans="1:11" x14ac:dyDescent="0.25">
      <c r="A17" t="s">
        <v>5</v>
      </c>
      <c r="B17" t="s">
        <v>12</v>
      </c>
      <c r="C17" s="11" t="s">
        <v>19</v>
      </c>
      <c r="D17" s="11" t="s">
        <v>24</v>
      </c>
      <c r="E17" s="10" t="s">
        <v>30</v>
      </c>
      <c r="F17" s="12" t="s">
        <v>36</v>
      </c>
      <c r="G17" s="11" t="s">
        <v>41</v>
      </c>
      <c r="H17" s="11" t="s">
        <v>47</v>
      </c>
      <c r="I17" s="12" t="s">
        <v>37</v>
      </c>
      <c r="J17" s="12" t="s">
        <v>55</v>
      </c>
      <c r="K17" s="12" t="s">
        <v>61</v>
      </c>
    </row>
    <row r="18" spans="1:11" x14ac:dyDescent="0.25">
      <c r="A18" t="s">
        <v>6</v>
      </c>
      <c r="B18" t="s">
        <v>13</v>
      </c>
      <c r="C18" s="11" t="s">
        <v>20</v>
      </c>
      <c r="D18" s="11" t="s">
        <v>26</v>
      </c>
      <c r="E18" s="10" t="s">
        <v>31</v>
      </c>
      <c r="F18" s="12" t="s">
        <v>37</v>
      </c>
      <c r="G18" s="10" t="s">
        <v>42</v>
      </c>
      <c r="H18" s="10" t="s">
        <v>48</v>
      </c>
      <c r="I18" s="10" t="s">
        <v>31</v>
      </c>
      <c r="J18" s="12" t="s">
        <v>56</v>
      </c>
      <c r="K18" s="10" t="s">
        <v>62</v>
      </c>
    </row>
    <row r="19" spans="1:11" x14ac:dyDescent="0.25">
      <c r="A19" t="s">
        <v>7</v>
      </c>
      <c r="B19" t="s">
        <v>14</v>
      </c>
      <c r="C19" s="10" t="s">
        <v>21</v>
      </c>
      <c r="D19" s="11" t="s">
        <v>27</v>
      </c>
      <c r="E19" s="10" t="s">
        <v>32</v>
      </c>
      <c r="F19" s="12" t="s">
        <v>38</v>
      </c>
      <c r="G19" s="12" t="s">
        <v>43</v>
      </c>
      <c r="H19" t="s">
        <v>47</v>
      </c>
      <c r="I19" s="11" t="s">
        <v>27</v>
      </c>
      <c r="J19" s="10" t="s">
        <v>57</v>
      </c>
      <c r="K19" s="10" t="s">
        <v>63</v>
      </c>
    </row>
    <row r="20" spans="1:11" x14ac:dyDescent="0.25">
      <c r="A20" t="s">
        <v>8</v>
      </c>
      <c r="B20" t="s">
        <v>15</v>
      </c>
    </row>
    <row r="23" spans="1:11" x14ac:dyDescent="0.25">
      <c r="B23" s="10">
        <v>0</v>
      </c>
      <c r="C23" s="11" t="s">
        <v>27</v>
      </c>
      <c r="D23" s="12" t="s">
        <v>37</v>
      </c>
    </row>
    <row r="24" spans="1:11" x14ac:dyDescent="0.25">
      <c r="B24">
        <v>0.46</v>
      </c>
      <c r="C24">
        <v>0.55000000000000004</v>
      </c>
      <c r="D24" s="7">
        <v>0.8693333333333334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1st measure</vt:lpstr>
      <vt:lpstr>2nd measure</vt:lpstr>
      <vt:lpstr>3rd measure</vt:lpstr>
      <vt:lpstr>mean measures</vt:lpstr>
      <vt:lpstr>Sheet2</vt:lpstr>
      <vt:lpstr>graphs of normals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sltaylor</dc:creator>
  <cp:lastModifiedBy>Sarah</cp:lastModifiedBy>
  <cp:lastPrinted>2013-02-06T10:26:26Z</cp:lastPrinted>
  <dcterms:created xsi:type="dcterms:W3CDTF">2011-12-12T04:15:05Z</dcterms:created>
  <dcterms:modified xsi:type="dcterms:W3CDTF">2013-04-26T03:23:22Z</dcterms:modified>
</cp:coreProperties>
</file>